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Viviana\Desktop\366\"/>
    </mc:Choice>
  </mc:AlternateContent>
  <xr:revisionPtr revIDLastSave="0" documentId="11_4094FA6A957676CB1C1648230120AFD5312F6A86" xr6:coauthVersionLast="47" xr6:coauthVersionMax="47" xr10:uidLastSave="{00000000-0000-0000-0000-000000000000}"/>
  <bookViews>
    <workbookView xWindow="0" yWindow="0" windowWidth="20490" windowHeight="6450" firstSheet="6" activeTab="6" xr2:uid="{00000000-000D-0000-FFFF-FFFF00000000}"/>
  </bookViews>
  <sheets>
    <sheet name="IPS" sheetId="17" r:id="rId1"/>
    <sheet name="Emocional" sheetId="11" r:id="rId2"/>
    <sheet name="Física" sheetId="13" r:id="rId3"/>
    <sheet name="Económica" sheetId="14" r:id="rId4"/>
    <sheet name="Negligencia" sheetId="15" r:id="rId5"/>
    <sheet name="Abandono" sheetId="16" r:id="rId6"/>
    <sheet name="Sexual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AL5" i="16"/>
  <c r="AM5" i="16"/>
  <c r="AO5" i="16"/>
  <c r="AP5" i="16"/>
  <c r="AR5" i="16"/>
  <c r="AS5" i="16"/>
  <c r="AL6" i="16"/>
  <c r="AM6" i="16"/>
  <c r="AO6" i="16"/>
  <c r="AP6" i="16"/>
  <c r="AR6" i="16"/>
  <c r="AS6" i="16"/>
  <c r="AL7" i="16"/>
  <c r="AM7" i="16"/>
  <c r="AO7" i="16"/>
  <c r="AP7" i="16"/>
  <c r="AR7" i="16"/>
  <c r="AS7" i="16"/>
  <c r="AL8" i="16"/>
  <c r="AM8" i="16"/>
  <c r="AO8" i="16"/>
  <c r="AP8" i="16"/>
  <c r="AR8" i="16"/>
  <c r="AS8" i="16"/>
  <c r="AL9" i="16"/>
  <c r="AM9" i="16"/>
  <c r="AO9" i="16"/>
  <c r="AP9" i="16"/>
  <c r="AR9" i="16"/>
  <c r="AS9" i="16"/>
  <c r="AL10" i="16"/>
  <c r="AM10" i="16"/>
  <c r="AO10" i="16"/>
  <c r="AP10" i="16"/>
  <c r="AR10" i="16"/>
  <c r="AS10" i="16"/>
  <c r="AL11" i="16"/>
  <c r="AM11" i="16"/>
  <c r="AO11" i="16"/>
  <c r="AP11" i="16"/>
  <c r="AR11" i="16"/>
  <c r="AS11" i="16"/>
  <c r="AL12" i="16"/>
  <c r="AM12" i="16"/>
  <c r="AO12" i="16"/>
  <c r="AP12" i="16"/>
  <c r="AR12" i="16"/>
  <c r="AS12" i="16"/>
  <c r="AL13" i="16"/>
  <c r="AM13" i="16"/>
  <c r="AO13" i="16"/>
  <c r="AP13" i="16"/>
  <c r="AR13" i="16"/>
  <c r="AS13" i="16"/>
  <c r="AL14" i="16"/>
  <c r="AM14" i="16"/>
  <c r="AO14" i="16"/>
  <c r="AP14" i="16"/>
  <c r="AR14" i="16"/>
  <c r="AS14" i="16"/>
  <c r="AL15" i="16"/>
  <c r="AM15" i="16"/>
  <c r="AO15" i="16"/>
  <c r="AP15" i="16"/>
  <c r="AR15" i="16"/>
  <c r="AS15" i="16"/>
  <c r="AL16" i="16"/>
  <c r="AM16" i="16"/>
  <c r="AO16" i="16"/>
  <c r="AP16" i="16"/>
  <c r="AR16" i="16"/>
  <c r="AS16" i="16"/>
  <c r="AL17" i="16"/>
  <c r="AM17" i="16"/>
  <c r="AO17" i="16"/>
  <c r="AP17" i="16"/>
  <c r="AR17" i="16"/>
  <c r="AS17" i="16"/>
  <c r="AL18" i="16"/>
  <c r="AM18" i="16"/>
  <c r="AO18" i="16"/>
  <c r="AP18" i="16"/>
  <c r="AR18" i="16"/>
  <c r="AS18" i="16"/>
  <c r="AL19" i="16"/>
  <c r="AM19" i="16"/>
  <c r="AO19" i="16"/>
  <c r="AP19" i="16"/>
  <c r="AR19" i="16"/>
  <c r="AS19" i="16"/>
  <c r="AL20" i="16"/>
  <c r="AM20" i="16"/>
  <c r="AO20" i="16"/>
  <c r="AP20" i="16"/>
  <c r="AR20" i="16"/>
  <c r="AS20" i="16"/>
  <c r="AL21" i="16"/>
  <c r="AM21" i="16"/>
  <c r="AO21" i="16"/>
  <c r="AP21" i="16"/>
  <c r="AR21" i="16"/>
  <c r="AS21" i="16"/>
  <c r="AL22" i="16"/>
  <c r="AM22" i="16"/>
  <c r="AO22" i="16"/>
  <c r="AP22" i="16"/>
  <c r="AR22" i="16"/>
  <c r="AS22" i="16"/>
  <c r="AL23" i="16"/>
  <c r="AM23" i="16"/>
  <c r="AO23" i="16"/>
  <c r="AP23" i="16"/>
  <c r="AR23" i="16"/>
  <c r="AS23" i="16"/>
  <c r="AL24" i="16"/>
  <c r="AM24" i="16"/>
  <c r="AO24" i="16"/>
  <c r="AP24" i="16"/>
  <c r="AR24" i="16"/>
  <c r="AS24" i="16"/>
  <c r="AL25" i="16"/>
  <c r="AM25" i="16"/>
  <c r="AO25" i="16"/>
  <c r="AP25" i="16"/>
  <c r="AR25" i="16"/>
  <c r="AS25" i="16"/>
  <c r="D5" i="16"/>
  <c r="G5" i="16"/>
  <c r="J5" i="16"/>
  <c r="D6" i="16"/>
  <c r="G6" i="16"/>
  <c r="J6" i="16"/>
  <c r="D7" i="16"/>
  <c r="G7" i="16"/>
  <c r="J7" i="16"/>
  <c r="D8" i="16"/>
  <c r="G8" i="16"/>
  <c r="J8" i="16"/>
  <c r="D9" i="16"/>
  <c r="G9" i="16"/>
  <c r="J9" i="16"/>
  <c r="D10" i="16"/>
  <c r="G10" i="16"/>
  <c r="J10" i="16"/>
  <c r="D11" i="16"/>
  <c r="G11" i="16"/>
  <c r="J11" i="16"/>
  <c r="D12" i="16"/>
  <c r="G12" i="16"/>
  <c r="J12" i="16"/>
  <c r="D13" i="16"/>
  <c r="G13" i="16"/>
  <c r="J13" i="16"/>
  <c r="D14" i="16"/>
  <c r="G14" i="16"/>
  <c r="J14" i="16"/>
  <c r="D15" i="16"/>
  <c r="G15" i="16"/>
  <c r="J15" i="16"/>
  <c r="D16" i="16"/>
  <c r="G16" i="16"/>
  <c r="J16" i="16"/>
  <c r="D17" i="16"/>
  <c r="G17" i="16"/>
  <c r="J17" i="16"/>
  <c r="D18" i="16"/>
  <c r="G18" i="16"/>
  <c r="J18" i="16"/>
  <c r="D19" i="16"/>
  <c r="G19" i="16"/>
  <c r="J19" i="16"/>
  <c r="D20" i="16"/>
  <c r="G20" i="16"/>
  <c r="J20" i="16"/>
  <c r="D21" i="16"/>
  <c r="G21" i="16"/>
  <c r="J21" i="16"/>
  <c r="D22" i="16"/>
  <c r="G22" i="16"/>
  <c r="J22" i="16"/>
  <c r="D23" i="16"/>
  <c r="G23" i="16"/>
  <c r="J23" i="16"/>
  <c r="D24" i="16"/>
  <c r="G24" i="16"/>
  <c r="J24" i="16"/>
  <c r="D25" i="16"/>
  <c r="G25" i="16"/>
  <c r="J25" i="16"/>
  <c r="B26" i="16"/>
  <c r="C26" i="16"/>
  <c r="D26" i="16"/>
  <c r="E26" i="16"/>
  <c r="F26" i="16"/>
  <c r="H26" i="16"/>
  <c r="I26" i="16"/>
  <c r="M5" i="16"/>
  <c r="P5" i="16"/>
  <c r="S5" i="16"/>
  <c r="M6" i="16"/>
  <c r="M26" i="16" s="1"/>
  <c r="P6" i="16"/>
  <c r="S6" i="16"/>
  <c r="M7" i="16"/>
  <c r="P7" i="16"/>
  <c r="S7" i="16"/>
  <c r="M8" i="16"/>
  <c r="P8" i="16"/>
  <c r="S8" i="16"/>
  <c r="M9" i="16"/>
  <c r="P9" i="16"/>
  <c r="S9" i="16"/>
  <c r="M10" i="16"/>
  <c r="P10" i="16"/>
  <c r="S10" i="16"/>
  <c r="M11" i="16"/>
  <c r="P11" i="16"/>
  <c r="S11" i="16"/>
  <c r="M12" i="16"/>
  <c r="P12" i="16"/>
  <c r="S12" i="16"/>
  <c r="M13" i="16"/>
  <c r="P13" i="16"/>
  <c r="S13" i="16"/>
  <c r="M14" i="16"/>
  <c r="P14" i="16"/>
  <c r="S14" i="16"/>
  <c r="M15" i="16"/>
  <c r="P15" i="16"/>
  <c r="S15" i="16"/>
  <c r="M16" i="16"/>
  <c r="P16" i="16"/>
  <c r="S16" i="16"/>
  <c r="M17" i="16"/>
  <c r="P17" i="16"/>
  <c r="S17" i="16"/>
  <c r="M18" i="16"/>
  <c r="P18" i="16"/>
  <c r="S18" i="16"/>
  <c r="M19" i="16"/>
  <c r="P19" i="16"/>
  <c r="S19" i="16"/>
  <c r="M20" i="16"/>
  <c r="P20" i="16"/>
  <c r="S20" i="16"/>
  <c r="M21" i="16"/>
  <c r="P21" i="16"/>
  <c r="S21" i="16"/>
  <c r="M22" i="16"/>
  <c r="P22" i="16"/>
  <c r="S22" i="16"/>
  <c r="M23" i="16"/>
  <c r="P23" i="16"/>
  <c r="S23" i="16"/>
  <c r="M24" i="16"/>
  <c r="P24" i="16"/>
  <c r="S24" i="16"/>
  <c r="M25" i="16"/>
  <c r="P25" i="16"/>
  <c r="S25" i="16"/>
  <c r="K26" i="16"/>
  <c r="L26" i="16"/>
  <c r="N26" i="16"/>
  <c r="O26" i="16"/>
  <c r="Q26" i="16"/>
  <c r="R26" i="16"/>
  <c r="AL6" i="15"/>
  <c r="AM6" i="15"/>
  <c r="AO6" i="15"/>
  <c r="AP6" i="15"/>
  <c r="AQ6" i="15" s="1"/>
  <c r="AR6" i="15"/>
  <c r="AS6" i="15"/>
  <c r="AL7" i="15"/>
  <c r="AM7" i="15"/>
  <c r="AO7" i="15"/>
  <c r="AP7" i="15"/>
  <c r="AR7" i="15"/>
  <c r="AS7" i="15"/>
  <c r="AT7" i="15" s="1"/>
  <c r="AL8" i="15"/>
  <c r="AM8" i="15"/>
  <c r="AO8" i="15"/>
  <c r="AP8" i="15"/>
  <c r="AR8" i="15"/>
  <c r="AS8" i="15"/>
  <c r="AL9" i="15"/>
  <c r="AM9" i="15"/>
  <c r="AO9" i="15"/>
  <c r="AP9" i="15"/>
  <c r="AR9" i="15"/>
  <c r="AS9" i="15"/>
  <c r="AL10" i="15"/>
  <c r="AM10" i="15"/>
  <c r="AO10" i="15"/>
  <c r="AP10" i="15"/>
  <c r="AR10" i="15"/>
  <c r="AS10" i="15"/>
  <c r="AL11" i="15"/>
  <c r="AM11" i="15"/>
  <c r="AO11" i="15"/>
  <c r="AP11" i="15"/>
  <c r="AR11" i="15"/>
  <c r="AS11" i="15"/>
  <c r="AL12" i="15"/>
  <c r="AM12" i="15"/>
  <c r="AO12" i="15"/>
  <c r="AP12" i="15"/>
  <c r="AR12" i="15"/>
  <c r="AS12" i="15"/>
  <c r="AL13" i="15"/>
  <c r="AM13" i="15"/>
  <c r="AO13" i="15"/>
  <c r="AP13" i="15"/>
  <c r="AR13" i="15"/>
  <c r="AS13" i="15"/>
  <c r="AL14" i="15"/>
  <c r="AM14" i="15"/>
  <c r="AO14" i="15"/>
  <c r="AP14" i="15"/>
  <c r="AR14" i="15"/>
  <c r="AS14" i="15"/>
  <c r="AL15" i="15"/>
  <c r="AM15" i="15"/>
  <c r="AO15" i="15"/>
  <c r="AP15" i="15"/>
  <c r="AR15" i="15"/>
  <c r="AS15" i="15"/>
  <c r="AL16" i="15"/>
  <c r="AM16" i="15"/>
  <c r="AO16" i="15"/>
  <c r="AP16" i="15"/>
  <c r="AR16" i="15"/>
  <c r="AS16" i="15"/>
  <c r="AL17" i="15"/>
  <c r="AM17" i="15"/>
  <c r="AO17" i="15"/>
  <c r="AP17" i="15"/>
  <c r="AR17" i="15"/>
  <c r="AS17" i="15"/>
  <c r="AL18" i="15"/>
  <c r="AM18" i="15"/>
  <c r="AO18" i="15"/>
  <c r="AP18" i="15"/>
  <c r="AR18" i="15"/>
  <c r="AS18" i="15"/>
  <c r="AL19" i="15"/>
  <c r="AM19" i="15"/>
  <c r="AO19" i="15"/>
  <c r="AP19" i="15"/>
  <c r="AR19" i="15"/>
  <c r="AS19" i="15"/>
  <c r="AL20" i="15"/>
  <c r="AM20" i="15"/>
  <c r="AO20" i="15"/>
  <c r="AP20" i="15"/>
  <c r="AR20" i="15"/>
  <c r="AS20" i="15"/>
  <c r="AL21" i="15"/>
  <c r="AM21" i="15"/>
  <c r="AO21" i="15"/>
  <c r="AP21" i="15"/>
  <c r="AR21" i="15"/>
  <c r="AS21" i="15"/>
  <c r="AL22" i="15"/>
  <c r="AM22" i="15"/>
  <c r="AO22" i="15"/>
  <c r="AP22" i="15"/>
  <c r="AR22" i="15"/>
  <c r="AS22" i="15"/>
  <c r="AL23" i="15"/>
  <c r="AM23" i="15"/>
  <c r="AO23" i="15"/>
  <c r="AP23" i="15"/>
  <c r="AR23" i="15"/>
  <c r="AS23" i="15"/>
  <c r="AL24" i="15"/>
  <c r="AN24" i="15" s="1"/>
  <c r="AM24" i="15"/>
  <c r="AO24" i="15"/>
  <c r="AP24" i="15"/>
  <c r="AR24" i="15"/>
  <c r="AS24" i="15"/>
  <c r="AL25" i="15"/>
  <c r="AM25" i="15"/>
  <c r="AO25" i="15"/>
  <c r="AP25" i="15"/>
  <c r="AR25" i="15"/>
  <c r="AS25" i="15"/>
  <c r="AR5" i="15"/>
  <c r="AS5" i="15"/>
  <c r="AO5" i="15"/>
  <c r="AP5" i="15"/>
  <c r="AL5" i="15"/>
  <c r="AN5" i="15" s="1"/>
  <c r="AM5" i="15"/>
  <c r="D5" i="15"/>
  <c r="G5" i="15"/>
  <c r="J5" i="15"/>
  <c r="D6" i="15"/>
  <c r="G6" i="15"/>
  <c r="J6" i="15"/>
  <c r="D7" i="15"/>
  <c r="G7" i="15"/>
  <c r="J7" i="15"/>
  <c r="D8" i="15"/>
  <c r="G8" i="15"/>
  <c r="J8" i="15"/>
  <c r="D9" i="15"/>
  <c r="G9" i="15"/>
  <c r="J9" i="15"/>
  <c r="D10" i="15"/>
  <c r="G10" i="15"/>
  <c r="J10" i="15"/>
  <c r="D11" i="15"/>
  <c r="G11" i="15"/>
  <c r="J11" i="15"/>
  <c r="D12" i="15"/>
  <c r="G12" i="15"/>
  <c r="J12" i="15"/>
  <c r="D13" i="15"/>
  <c r="G13" i="15"/>
  <c r="J13" i="15"/>
  <c r="D14" i="15"/>
  <c r="G14" i="15"/>
  <c r="J14" i="15"/>
  <c r="D15" i="15"/>
  <c r="G15" i="15"/>
  <c r="J15" i="15"/>
  <c r="D16" i="15"/>
  <c r="G16" i="15"/>
  <c r="J16" i="15"/>
  <c r="D17" i="15"/>
  <c r="G17" i="15"/>
  <c r="J17" i="15"/>
  <c r="D18" i="15"/>
  <c r="G18" i="15"/>
  <c r="J18" i="15"/>
  <c r="D19" i="15"/>
  <c r="G19" i="15"/>
  <c r="J19" i="15"/>
  <c r="D20" i="15"/>
  <c r="G20" i="15"/>
  <c r="J20" i="15"/>
  <c r="D21" i="15"/>
  <c r="G21" i="15"/>
  <c r="J21" i="15"/>
  <c r="D22" i="15"/>
  <c r="G22" i="15"/>
  <c r="J22" i="15"/>
  <c r="D23" i="15"/>
  <c r="G23" i="15"/>
  <c r="J23" i="15"/>
  <c r="D24" i="15"/>
  <c r="G24" i="15"/>
  <c r="J24" i="15"/>
  <c r="D25" i="15"/>
  <c r="G25" i="15"/>
  <c r="G26" i="15" s="1"/>
  <c r="J25" i="15"/>
  <c r="B26" i="15"/>
  <c r="C26" i="15"/>
  <c r="E26" i="15"/>
  <c r="F26" i="15"/>
  <c r="H26" i="15"/>
  <c r="I26" i="15"/>
  <c r="M5" i="15"/>
  <c r="P5" i="15"/>
  <c r="S5" i="15"/>
  <c r="M6" i="15"/>
  <c r="P6" i="15"/>
  <c r="S6" i="15"/>
  <c r="M7" i="15"/>
  <c r="P7" i="15"/>
  <c r="S7" i="15"/>
  <c r="M8" i="15"/>
  <c r="P8" i="15"/>
  <c r="S8" i="15"/>
  <c r="M9" i="15"/>
  <c r="P9" i="15"/>
  <c r="S9" i="15"/>
  <c r="M10" i="15"/>
  <c r="P10" i="15"/>
  <c r="S10" i="15"/>
  <c r="M11" i="15"/>
  <c r="P11" i="15"/>
  <c r="S11" i="15"/>
  <c r="M12" i="15"/>
  <c r="P12" i="15"/>
  <c r="S12" i="15"/>
  <c r="M13" i="15"/>
  <c r="P13" i="15"/>
  <c r="S13" i="15"/>
  <c r="M14" i="15"/>
  <c r="P14" i="15"/>
  <c r="S14" i="15"/>
  <c r="M15" i="15"/>
  <c r="P15" i="15"/>
  <c r="S15" i="15"/>
  <c r="M16" i="15"/>
  <c r="P16" i="15"/>
  <c r="S16" i="15"/>
  <c r="M17" i="15"/>
  <c r="P17" i="15"/>
  <c r="S17" i="15"/>
  <c r="M18" i="15"/>
  <c r="P18" i="15"/>
  <c r="S18" i="15"/>
  <c r="M19" i="15"/>
  <c r="P19" i="15"/>
  <c r="S19" i="15"/>
  <c r="M20" i="15"/>
  <c r="P20" i="15"/>
  <c r="S20" i="15"/>
  <c r="M21" i="15"/>
  <c r="P21" i="15"/>
  <c r="S21" i="15"/>
  <c r="M22" i="15"/>
  <c r="P22" i="15"/>
  <c r="S22" i="15"/>
  <c r="M23" i="15"/>
  <c r="P23" i="15"/>
  <c r="S23" i="15"/>
  <c r="M24" i="15"/>
  <c r="P24" i="15"/>
  <c r="S24" i="15"/>
  <c r="M25" i="15"/>
  <c r="P25" i="15"/>
  <c r="S25" i="15"/>
  <c r="K26" i="15"/>
  <c r="L26" i="15"/>
  <c r="N26" i="15"/>
  <c r="O26" i="15"/>
  <c r="Q26" i="15"/>
  <c r="R26" i="15"/>
  <c r="AL6" i="14"/>
  <c r="AM6" i="14"/>
  <c r="AO6" i="14"/>
  <c r="AP6" i="14"/>
  <c r="AR6" i="14"/>
  <c r="AS6" i="14"/>
  <c r="AL7" i="14"/>
  <c r="AM7" i="14"/>
  <c r="AO7" i="14"/>
  <c r="AP7" i="14"/>
  <c r="AQ7" i="14" s="1"/>
  <c r="AR7" i="14"/>
  <c r="AS7" i="14"/>
  <c r="AL8" i="14"/>
  <c r="AM8" i="14"/>
  <c r="AO8" i="14"/>
  <c r="AP8" i="14"/>
  <c r="AR8" i="14"/>
  <c r="AS8" i="14"/>
  <c r="AL9" i="14"/>
  <c r="AM9" i="14"/>
  <c r="AO9" i="14"/>
  <c r="AP9" i="14"/>
  <c r="AR9" i="14"/>
  <c r="AS9" i="14"/>
  <c r="AL10" i="14"/>
  <c r="AM10" i="14"/>
  <c r="AO10" i="14"/>
  <c r="AP10" i="14"/>
  <c r="AR10" i="14"/>
  <c r="AS10" i="14"/>
  <c r="AL11" i="14"/>
  <c r="AM11" i="14"/>
  <c r="AO11" i="14"/>
  <c r="AP11" i="14"/>
  <c r="AR11" i="14"/>
  <c r="AS11" i="14"/>
  <c r="AL12" i="14"/>
  <c r="AM12" i="14"/>
  <c r="AO12" i="14"/>
  <c r="AP12" i="14"/>
  <c r="AR12" i="14"/>
  <c r="AS12" i="14"/>
  <c r="AL13" i="14"/>
  <c r="AM13" i="14"/>
  <c r="AO13" i="14"/>
  <c r="AP13" i="14"/>
  <c r="AR13" i="14"/>
  <c r="AS13" i="14"/>
  <c r="AL14" i="14"/>
  <c r="AM14" i="14"/>
  <c r="AO14" i="14"/>
  <c r="AP14" i="14"/>
  <c r="AR14" i="14"/>
  <c r="AS14" i="14"/>
  <c r="AL15" i="14"/>
  <c r="AM15" i="14"/>
  <c r="AO15" i="14"/>
  <c r="AP15" i="14"/>
  <c r="AR15" i="14"/>
  <c r="AS15" i="14"/>
  <c r="AL16" i="14"/>
  <c r="AM16" i="14"/>
  <c r="AO16" i="14"/>
  <c r="AP16" i="14"/>
  <c r="AR16" i="14"/>
  <c r="AS16" i="14"/>
  <c r="AL17" i="14"/>
  <c r="AM17" i="14"/>
  <c r="AO17" i="14"/>
  <c r="AP17" i="14"/>
  <c r="AR17" i="14"/>
  <c r="AS17" i="14"/>
  <c r="AL18" i="14"/>
  <c r="AM18" i="14"/>
  <c r="AO18" i="14"/>
  <c r="AP18" i="14"/>
  <c r="AR18" i="14"/>
  <c r="AS18" i="14"/>
  <c r="AL19" i="14"/>
  <c r="AM19" i="14"/>
  <c r="AO19" i="14"/>
  <c r="AP19" i="14"/>
  <c r="AR19" i="14"/>
  <c r="AT19" i="14" s="1"/>
  <c r="AS19" i="14"/>
  <c r="AL20" i="14"/>
  <c r="AM20" i="14"/>
  <c r="AO20" i="14"/>
  <c r="AP20" i="14"/>
  <c r="AR20" i="14"/>
  <c r="AS20" i="14"/>
  <c r="AL21" i="14"/>
  <c r="AM21" i="14"/>
  <c r="AO21" i="14"/>
  <c r="AP21" i="14"/>
  <c r="AR21" i="14"/>
  <c r="AS21" i="14"/>
  <c r="AL22" i="14"/>
  <c r="AM22" i="14"/>
  <c r="AO22" i="14"/>
  <c r="AP22" i="14"/>
  <c r="AR22" i="14"/>
  <c r="AS22" i="14"/>
  <c r="AL23" i="14"/>
  <c r="AM23" i="14"/>
  <c r="AO23" i="14"/>
  <c r="AP23" i="14"/>
  <c r="AR23" i="14"/>
  <c r="AS23" i="14"/>
  <c r="AL24" i="14"/>
  <c r="AM24" i="14"/>
  <c r="AO24" i="14"/>
  <c r="AP24" i="14"/>
  <c r="AR24" i="14"/>
  <c r="AS24" i="14"/>
  <c r="AL25" i="14"/>
  <c r="AM25" i="14"/>
  <c r="AO25" i="14"/>
  <c r="AP25" i="14"/>
  <c r="AR25" i="14"/>
  <c r="AS25" i="14"/>
  <c r="AR5" i="14"/>
  <c r="AS5" i="14"/>
  <c r="AO5" i="14"/>
  <c r="AP5" i="14"/>
  <c r="AL5" i="14"/>
  <c r="AM5" i="14"/>
  <c r="D5" i="14"/>
  <c r="G5" i="14"/>
  <c r="J5" i="14"/>
  <c r="D6" i="14"/>
  <c r="D26" i="14" s="1"/>
  <c r="G6" i="14"/>
  <c r="J6" i="14"/>
  <c r="D7" i="14"/>
  <c r="G7" i="14"/>
  <c r="J7" i="14"/>
  <c r="D8" i="14"/>
  <c r="G8" i="14"/>
  <c r="J8" i="14"/>
  <c r="D9" i="14"/>
  <c r="G9" i="14"/>
  <c r="J9" i="14"/>
  <c r="D10" i="14"/>
  <c r="G10" i="14"/>
  <c r="J10" i="14"/>
  <c r="D11" i="14"/>
  <c r="G11" i="14"/>
  <c r="J11" i="14"/>
  <c r="D12" i="14"/>
  <c r="G12" i="14"/>
  <c r="J12" i="14"/>
  <c r="D13" i="14"/>
  <c r="G13" i="14"/>
  <c r="J13" i="14"/>
  <c r="D14" i="14"/>
  <c r="G14" i="14"/>
  <c r="J14" i="14"/>
  <c r="D15" i="14"/>
  <c r="G15" i="14"/>
  <c r="J15" i="14"/>
  <c r="D16" i="14"/>
  <c r="G16" i="14"/>
  <c r="J16" i="14"/>
  <c r="D17" i="14"/>
  <c r="G17" i="14"/>
  <c r="J17" i="14"/>
  <c r="D18" i="14"/>
  <c r="G18" i="14"/>
  <c r="J18" i="14"/>
  <c r="D19" i="14"/>
  <c r="G19" i="14"/>
  <c r="J19" i="14"/>
  <c r="D20" i="14"/>
  <c r="G20" i="14"/>
  <c r="J20" i="14"/>
  <c r="D21" i="14"/>
  <c r="G21" i="14"/>
  <c r="J21" i="14"/>
  <c r="D22" i="14"/>
  <c r="G22" i="14"/>
  <c r="J22" i="14"/>
  <c r="D23" i="14"/>
  <c r="G23" i="14"/>
  <c r="J23" i="14"/>
  <c r="D24" i="14"/>
  <c r="G24" i="14"/>
  <c r="J24" i="14"/>
  <c r="D25" i="14"/>
  <c r="G25" i="14"/>
  <c r="J25" i="14"/>
  <c r="B26" i="14"/>
  <c r="C26" i="14"/>
  <c r="E26" i="14"/>
  <c r="F26" i="14"/>
  <c r="H26" i="14"/>
  <c r="I26" i="14"/>
  <c r="M5" i="14"/>
  <c r="P5" i="14"/>
  <c r="S5" i="14"/>
  <c r="M6" i="14"/>
  <c r="P6" i="14"/>
  <c r="S6" i="14"/>
  <c r="M7" i="14"/>
  <c r="P7" i="14"/>
  <c r="S7" i="14"/>
  <c r="M8" i="14"/>
  <c r="P8" i="14"/>
  <c r="S8" i="14"/>
  <c r="M9" i="14"/>
  <c r="P9" i="14"/>
  <c r="S9" i="14"/>
  <c r="M10" i="14"/>
  <c r="P10" i="14"/>
  <c r="S10" i="14"/>
  <c r="M11" i="14"/>
  <c r="P11" i="14"/>
  <c r="S11" i="14"/>
  <c r="M12" i="14"/>
  <c r="P12" i="14"/>
  <c r="S12" i="14"/>
  <c r="M13" i="14"/>
  <c r="P13" i="14"/>
  <c r="S13" i="14"/>
  <c r="M14" i="14"/>
  <c r="P14" i="14"/>
  <c r="S14" i="14"/>
  <c r="M15" i="14"/>
  <c r="P15" i="14"/>
  <c r="S15" i="14"/>
  <c r="M16" i="14"/>
  <c r="P16" i="14"/>
  <c r="S16" i="14"/>
  <c r="M17" i="14"/>
  <c r="P17" i="14"/>
  <c r="S17" i="14"/>
  <c r="M18" i="14"/>
  <c r="P18" i="14"/>
  <c r="S18" i="14"/>
  <c r="M19" i="14"/>
  <c r="P19" i="14"/>
  <c r="S19" i="14"/>
  <c r="M20" i="14"/>
  <c r="P20" i="14"/>
  <c r="S20" i="14"/>
  <c r="M21" i="14"/>
  <c r="P21" i="14"/>
  <c r="S21" i="14"/>
  <c r="M22" i="14"/>
  <c r="P22" i="14"/>
  <c r="S22" i="14"/>
  <c r="M23" i="14"/>
  <c r="P23" i="14"/>
  <c r="S23" i="14"/>
  <c r="M24" i="14"/>
  <c r="P24" i="14"/>
  <c r="S24" i="14"/>
  <c r="M25" i="14"/>
  <c r="P25" i="14"/>
  <c r="S25" i="14"/>
  <c r="K26" i="14"/>
  <c r="L26" i="14"/>
  <c r="N26" i="14"/>
  <c r="O26" i="14"/>
  <c r="Q26" i="14"/>
  <c r="R26" i="14"/>
  <c r="AL6" i="13"/>
  <c r="AM6" i="13"/>
  <c r="AO6" i="13"/>
  <c r="AP6" i="13"/>
  <c r="AR6" i="13"/>
  <c r="AT6" i="13" s="1"/>
  <c r="AS6" i="13"/>
  <c r="AL7" i="13"/>
  <c r="AM7" i="13"/>
  <c r="AO7" i="13"/>
  <c r="AP7" i="13"/>
  <c r="AR7" i="13"/>
  <c r="AT7" i="13" s="1"/>
  <c r="AS7" i="13"/>
  <c r="AL8" i="13"/>
  <c r="AM8" i="13"/>
  <c r="AO8" i="13"/>
  <c r="AQ8" i="13" s="1"/>
  <c r="AP8" i="13"/>
  <c r="AR8" i="13"/>
  <c r="AS8" i="13"/>
  <c r="AL9" i="13"/>
  <c r="AM9" i="13"/>
  <c r="AO9" i="13"/>
  <c r="AP9" i="13"/>
  <c r="AR9" i="13"/>
  <c r="AS9" i="13"/>
  <c r="AL10" i="13"/>
  <c r="AM10" i="13"/>
  <c r="AO10" i="13"/>
  <c r="AQ10" i="13" s="1"/>
  <c r="AP10" i="13"/>
  <c r="AR10" i="13"/>
  <c r="AS10" i="13"/>
  <c r="AL11" i="13"/>
  <c r="AM11" i="13"/>
  <c r="AO11" i="13"/>
  <c r="AP11" i="13"/>
  <c r="AR11" i="13"/>
  <c r="AS11" i="13"/>
  <c r="AL12" i="13"/>
  <c r="AN12" i="13" s="1"/>
  <c r="AM12" i="13"/>
  <c r="AO12" i="13"/>
  <c r="AQ12" i="13" s="1"/>
  <c r="AP12" i="13"/>
  <c r="AR12" i="13"/>
  <c r="AT12" i="13" s="1"/>
  <c r="AS12" i="13"/>
  <c r="AL13" i="13"/>
  <c r="AM13" i="13"/>
  <c r="AO13" i="13"/>
  <c r="AP13" i="13"/>
  <c r="AR13" i="13"/>
  <c r="AT13" i="13" s="1"/>
  <c r="AS13" i="13"/>
  <c r="AL14" i="13"/>
  <c r="AM14" i="13"/>
  <c r="AO14" i="13"/>
  <c r="AQ14" i="13" s="1"/>
  <c r="AP14" i="13"/>
  <c r="AR14" i="13"/>
  <c r="AT14" i="13" s="1"/>
  <c r="AS14" i="13"/>
  <c r="AL15" i="13"/>
  <c r="AM15" i="13"/>
  <c r="AO15" i="13"/>
  <c r="AQ15" i="13" s="1"/>
  <c r="AP15" i="13"/>
  <c r="AR15" i="13"/>
  <c r="AS15" i="13"/>
  <c r="AL16" i="13"/>
  <c r="AM16" i="13"/>
  <c r="AO16" i="13"/>
  <c r="AQ16" i="13" s="1"/>
  <c r="AP16" i="13"/>
  <c r="AR16" i="13"/>
  <c r="AT16" i="13" s="1"/>
  <c r="AS16" i="13"/>
  <c r="AL17" i="13"/>
  <c r="AN17" i="13" s="1"/>
  <c r="AM17" i="13"/>
  <c r="AO17" i="13"/>
  <c r="AQ17" i="13" s="1"/>
  <c r="AP17" i="13"/>
  <c r="AR17" i="13"/>
  <c r="AS17" i="13"/>
  <c r="AL18" i="13"/>
  <c r="AM18" i="13"/>
  <c r="AO18" i="13"/>
  <c r="AP18" i="13"/>
  <c r="AR18" i="13"/>
  <c r="AT18" i="13" s="1"/>
  <c r="AS18" i="13"/>
  <c r="AL19" i="13"/>
  <c r="AM19" i="13"/>
  <c r="AO19" i="13"/>
  <c r="AQ19" i="13" s="1"/>
  <c r="AP19" i="13"/>
  <c r="AR19" i="13"/>
  <c r="AS19" i="13"/>
  <c r="AL20" i="13"/>
  <c r="AM20" i="13"/>
  <c r="AO20" i="13"/>
  <c r="AP20" i="13"/>
  <c r="AR20" i="13"/>
  <c r="AS20" i="13"/>
  <c r="AL21" i="13"/>
  <c r="AM21" i="13"/>
  <c r="AO21" i="13"/>
  <c r="AP21" i="13"/>
  <c r="AR21" i="13"/>
  <c r="AS21" i="13"/>
  <c r="AL22" i="13"/>
  <c r="AN22" i="13" s="1"/>
  <c r="AM22" i="13"/>
  <c r="AO22" i="13"/>
  <c r="AQ22" i="13" s="1"/>
  <c r="AP22" i="13"/>
  <c r="AR22" i="13"/>
  <c r="AT22" i="13" s="1"/>
  <c r="AS22" i="13"/>
  <c r="AL23" i="13"/>
  <c r="AM23" i="13"/>
  <c r="AO23" i="13"/>
  <c r="AQ23" i="13" s="1"/>
  <c r="AP23" i="13"/>
  <c r="AR23" i="13"/>
  <c r="AT23" i="13" s="1"/>
  <c r="AS23" i="13"/>
  <c r="AL24" i="13"/>
  <c r="AM24" i="13"/>
  <c r="AO24" i="13"/>
  <c r="AP24" i="13"/>
  <c r="AR24" i="13"/>
  <c r="AS24" i="13"/>
  <c r="AL25" i="13"/>
  <c r="AN25" i="13" s="1"/>
  <c r="AM25" i="13"/>
  <c r="AO25" i="13"/>
  <c r="AQ25" i="13" s="1"/>
  <c r="AP25" i="13"/>
  <c r="AR25" i="13"/>
  <c r="AT25" i="13" s="1"/>
  <c r="AS25" i="13"/>
  <c r="AN23" i="13"/>
  <c r="AN24" i="13"/>
  <c r="AQ24" i="13"/>
  <c r="AT24" i="13"/>
  <c r="AR5" i="13"/>
  <c r="AS5" i="13"/>
  <c r="AO5" i="13"/>
  <c r="AP5" i="13"/>
  <c r="AL5" i="13"/>
  <c r="AM5" i="13"/>
  <c r="D5" i="13"/>
  <c r="G5" i="13"/>
  <c r="J5" i="13"/>
  <c r="D6" i="13"/>
  <c r="G6" i="13"/>
  <c r="J6" i="13"/>
  <c r="D7" i="13"/>
  <c r="G7" i="13"/>
  <c r="J7" i="13"/>
  <c r="D8" i="13"/>
  <c r="G8" i="13"/>
  <c r="J8" i="13"/>
  <c r="D9" i="13"/>
  <c r="G9" i="13"/>
  <c r="J9" i="13"/>
  <c r="D10" i="13"/>
  <c r="G10" i="13"/>
  <c r="J10" i="13"/>
  <c r="D11" i="13"/>
  <c r="G11" i="13"/>
  <c r="J11" i="13"/>
  <c r="D12" i="13"/>
  <c r="G12" i="13"/>
  <c r="J12" i="13"/>
  <c r="D13" i="13"/>
  <c r="G13" i="13"/>
  <c r="J13" i="13"/>
  <c r="D14" i="13"/>
  <c r="G14" i="13"/>
  <c r="J14" i="13"/>
  <c r="D15" i="13"/>
  <c r="G15" i="13"/>
  <c r="J15" i="13"/>
  <c r="D16" i="13"/>
  <c r="G16" i="13"/>
  <c r="J16" i="13"/>
  <c r="D17" i="13"/>
  <c r="G17" i="13"/>
  <c r="J17" i="13"/>
  <c r="D18" i="13"/>
  <c r="G18" i="13"/>
  <c r="J18" i="13"/>
  <c r="D19" i="13"/>
  <c r="G19" i="13"/>
  <c r="J19" i="13"/>
  <c r="D20" i="13"/>
  <c r="G20" i="13"/>
  <c r="J20" i="13"/>
  <c r="D21" i="13"/>
  <c r="G21" i="13"/>
  <c r="J21" i="13"/>
  <c r="D22" i="13"/>
  <c r="G22" i="13"/>
  <c r="J22" i="13"/>
  <c r="D23" i="13"/>
  <c r="G23" i="13"/>
  <c r="J23" i="13"/>
  <c r="D24" i="13"/>
  <c r="G24" i="13"/>
  <c r="J24" i="13"/>
  <c r="D25" i="13"/>
  <c r="G25" i="13"/>
  <c r="J25" i="13"/>
  <c r="B26" i="13"/>
  <c r="C26" i="13"/>
  <c r="E26" i="13"/>
  <c r="F26" i="13"/>
  <c r="H26" i="13"/>
  <c r="I26" i="13"/>
  <c r="M5" i="13"/>
  <c r="P5" i="13"/>
  <c r="S5" i="13"/>
  <c r="M6" i="13"/>
  <c r="P6" i="13"/>
  <c r="S6" i="13"/>
  <c r="M7" i="13"/>
  <c r="P7" i="13"/>
  <c r="S7" i="13"/>
  <c r="M8" i="13"/>
  <c r="P8" i="13"/>
  <c r="S8" i="13"/>
  <c r="M9" i="13"/>
  <c r="P9" i="13"/>
  <c r="S9" i="13"/>
  <c r="M10" i="13"/>
  <c r="P10" i="13"/>
  <c r="S10" i="13"/>
  <c r="M11" i="13"/>
  <c r="P11" i="13"/>
  <c r="S11" i="13"/>
  <c r="M12" i="13"/>
  <c r="P12" i="13"/>
  <c r="S12" i="13"/>
  <c r="M13" i="13"/>
  <c r="P13" i="13"/>
  <c r="S13" i="13"/>
  <c r="M14" i="13"/>
  <c r="P14" i="13"/>
  <c r="S14" i="13"/>
  <c r="M15" i="13"/>
  <c r="P15" i="13"/>
  <c r="S15" i="13"/>
  <c r="M16" i="13"/>
  <c r="P16" i="13"/>
  <c r="S16" i="13"/>
  <c r="M17" i="13"/>
  <c r="P17" i="13"/>
  <c r="S17" i="13"/>
  <c r="M18" i="13"/>
  <c r="P18" i="13"/>
  <c r="S18" i="13"/>
  <c r="M19" i="13"/>
  <c r="P19" i="13"/>
  <c r="S19" i="13"/>
  <c r="M20" i="13"/>
  <c r="P20" i="13"/>
  <c r="S20" i="13"/>
  <c r="M21" i="13"/>
  <c r="P21" i="13"/>
  <c r="S21" i="13"/>
  <c r="M22" i="13"/>
  <c r="P22" i="13"/>
  <c r="S22" i="13"/>
  <c r="M23" i="13"/>
  <c r="P23" i="13"/>
  <c r="S23" i="13"/>
  <c r="M24" i="13"/>
  <c r="P24" i="13"/>
  <c r="S24" i="13"/>
  <c r="M25" i="13"/>
  <c r="P25" i="13"/>
  <c r="S25" i="13"/>
  <c r="K26" i="13"/>
  <c r="L26" i="13"/>
  <c r="N26" i="13"/>
  <c r="O26" i="13"/>
  <c r="Q26" i="13"/>
  <c r="R26" i="13"/>
  <c r="AL6" i="12"/>
  <c r="AM6" i="12"/>
  <c r="AO6" i="12"/>
  <c r="AP6" i="12"/>
  <c r="AR6" i="12"/>
  <c r="AS6" i="12"/>
  <c r="AL7" i="12"/>
  <c r="AM7" i="12"/>
  <c r="AO7" i="12"/>
  <c r="AP7" i="12"/>
  <c r="AR7" i="12"/>
  <c r="AS7" i="12"/>
  <c r="AL8" i="12"/>
  <c r="AM8" i="12"/>
  <c r="AO8" i="12"/>
  <c r="AP8" i="12"/>
  <c r="AR8" i="12"/>
  <c r="AS8" i="12"/>
  <c r="AL9" i="12"/>
  <c r="AM9" i="12"/>
  <c r="AO9" i="12"/>
  <c r="AP9" i="12"/>
  <c r="AR9" i="12"/>
  <c r="AS9" i="12"/>
  <c r="AL10" i="12"/>
  <c r="AM10" i="12"/>
  <c r="AO10" i="12"/>
  <c r="AP10" i="12"/>
  <c r="AR10" i="12"/>
  <c r="AS10" i="12"/>
  <c r="AL11" i="12"/>
  <c r="AM11" i="12"/>
  <c r="AO11" i="12"/>
  <c r="AP11" i="12"/>
  <c r="AR11" i="12"/>
  <c r="AS11" i="12"/>
  <c r="AL12" i="12"/>
  <c r="AM12" i="12"/>
  <c r="AO12" i="12"/>
  <c r="AP12" i="12"/>
  <c r="AR12" i="12"/>
  <c r="AS12" i="12"/>
  <c r="AL13" i="12"/>
  <c r="AM13" i="12"/>
  <c r="AO13" i="12"/>
  <c r="AP13" i="12"/>
  <c r="AR13" i="12"/>
  <c r="AS13" i="12"/>
  <c r="AL14" i="12"/>
  <c r="AM14" i="12"/>
  <c r="AO14" i="12"/>
  <c r="AP14" i="12"/>
  <c r="AR14" i="12"/>
  <c r="AS14" i="12"/>
  <c r="AL15" i="12"/>
  <c r="AM15" i="12"/>
  <c r="AO15" i="12"/>
  <c r="AP15" i="12"/>
  <c r="AR15" i="12"/>
  <c r="AS15" i="12"/>
  <c r="AL16" i="12"/>
  <c r="AM16" i="12"/>
  <c r="AO16" i="12"/>
  <c r="AP16" i="12"/>
  <c r="AR16" i="12"/>
  <c r="AS16" i="12"/>
  <c r="AL17" i="12"/>
  <c r="AM17" i="12"/>
  <c r="AO17" i="12"/>
  <c r="AP17" i="12"/>
  <c r="AR17" i="12"/>
  <c r="AS17" i="12"/>
  <c r="AL18" i="12"/>
  <c r="AM18" i="12"/>
  <c r="AO18" i="12"/>
  <c r="AP18" i="12"/>
  <c r="AR18" i="12"/>
  <c r="AS18" i="12"/>
  <c r="AL19" i="12"/>
  <c r="AM19" i="12"/>
  <c r="AO19" i="12"/>
  <c r="AP19" i="12"/>
  <c r="AR19" i="12"/>
  <c r="AS19" i="12"/>
  <c r="AL20" i="12"/>
  <c r="AM20" i="12"/>
  <c r="AO20" i="12"/>
  <c r="AP20" i="12"/>
  <c r="AR20" i="12"/>
  <c r="AS20" i="12"/>
  <c r="AL21" i="12"/>
  <c r="AM21" i="12"/>
  <c r="AO21" i="12"/>
  <c r="AP21" i="12"/>
  <c r="AR21" i="12"/>
  <c r="AS21" i="12"/>
  <c r="AL22" i="12"/>
  <c r="AM22" i="12"/>
  <c r="AO22" i="12"/>
  <c r="AP22" i="12"/>
  <c r="AR22" i="12"/>
  <c r="AS22" i="12"/>
  <c r="AL23" i="12"/>
  <c r="AM23" i="12"/>
  <c r="AO23" i="12"/>
  <c r="AP23" i="12"/>
  <c r="AR23" i="12"/>
  <c r="AS23" i="12"/>
  <c r="AL24" i="12"/>
  <c r="AM24" i="12"/>
  <c r="AO24" i="12"/>
  <c r="AP24" i="12"/>
  <c r="AR24" i="12"/>
  <c r="AS24" i="12"/>
  <c r="AL25" i="12"/>
  <c r="AM25" i="12"/>
  <c r="AO25" i="12"/>
  <c r="AP25" i="12"/>
  <c r="AR25" i="12"/>
  <c r="AS25" i="12"/>
  <c r="AR5" i="12"/>
  <c r="AS5" i="12"/>
  <c r="AO5" i="12"/>
  <c r="AP5" i="12"/>
  <c r="AL5" i="12"/>
  <c r="AM5" i="12"/>
  <c r="D5" i="12"/>
  <c r="G5" i="12"/>
  <c r="J5" i="12"/>
  <c r="D6" i="12"/>
  <c r="G6" i="12"/>
  <c r="J6" i="12"/>
  <c r="D7" i="12"/>
  <c r="G7" i="12"/>
  <c r="J7" i="12"/>
  <c r="D8" i="12"/>
  <c r="G8" i="12"/>
  <c r="J8" i="12"/>
  <c r="D9" i="12"/>
  <c r="G9" i="12"/>
  <c r="J9" i="12"/>
  <c r="D10" i="12"/>
  <c r="G10" i="12"/>
  <c r="J10" i="12"/>
  <c r="D11" i="12"/>
  <c r="G11" i="12"/>
  <c r="J11" i="12"/>
  <c r="D12" i="12"/>
  <c r="G12" i="12"/>
  <c r="J12" i="12"/>
  <c r="D13" i="12"/>
  <c r="G13" i="12"/>
  <c r="J13" i="12"/>
  <c r="D14" i="12"/>
  <c r="G14" i="12"/>
  <c r="J14" i="12"/>
  <c r="D15" i="12"/>
  <c r="G15" i="12"/>
  <c r="J15" i="12"/>
  <c r="D16" i="12"/>
  <c r="G16" i="12"/>
  <c r="J16" i="12"/>
  <c r="D17" i="12"/>
  <c r="G17" i="12"/>
  <c r="J17" i="12"/>
  <c r="D18" i="12"/>
  <c r="G18" i="12"/>
  <c r="J18" i="12"/>
  <c r="D19" i="12"/>
  <c r="G19" i="12"/>
  <c r="J19" i="12"/>
  <c r="D20" i="12"/>
  <c r="G20" i="12"/>
  <c r="J20" i="12"/>
  <c r="D21" i="12"/>
  <c r="G21" i="12"/>
  <c r="J21" i="12"/>
  <c r="D22" i="12"/>
  <c r="G22" i="12"/>
  <c r="J22" i="12"/>
  <c r="D23" i="12"/>
  <c r="G23" i="12"/>
  <c r="J23" i="12"/>
  <c r="D24" i="12"/>
  <c r="G24" i="12"/>
  <c r="J24" i="12"/>
  <c r="D25" i="12"/>
  <c r="G25" i="12"/>
  <c r="J25" i="12"/>
  <c r="B26" i="12"/>
  <c r="C26" i="12"/>
  <c r="E26" i="12"/>
  <c r="F26" i="12"/>
  <c r="H26" i="12"/>
  <c r="I26" i="12"/>
  <c r="M5" i="12"/>
  <c r="P5" i="12"/>
  <c r="S5" i="12"/>
  <c r="M6" i="12"/>
  <c r="P6" i="12"/>
  <c r="S6" i="12"/>
  <c r="M7" i="12"/>
  <c r="P7" i="12"/>
  <c r="S7" i="12"/>
  <c r="M8" i="12"/>
  <c r="P8" i="12"/>
  <c r="S8" i="12"/>
  <c r="M9" i="12"/>
  <c r="P9" i="12"/>
  <c r="S9" i="12"/>
  <c r="M10" i="12"/>
  <c r="P10" i="12"/>
  <c r="S10" i="12"/>
  <c r="M11" i="12"/>
  <c r="P11" i="12"/>
  <c r="S11" i="12"/>
  <c r="M12" i="12"/>
  <c r="P12" i="12"/>
  <c r="S12" i="12"/>
  <c r="M13" i="12"/>
  <c r="P13" i="12"/>
  <c r="S13" i="12"/>
  <c r="M14" i="12"/>
  <c r="P14" i="12"/>
  <c r="S14" i="12"/>
  <c r="M15" i="12"/>
  <c r="P15" i="12"/>
  <c r="S15" i="12"/>
  <c r="M16" i="12"/>
  <c r="P16" i="12"/>
  <c r="S16" i="12"/>
  <c r="M17" i="12"/>
  <c r="P17" i="12"/>
  <c r="S17" i="12"/>
  <c r="M18" i="12"/>
  <c r="P18" i="12"/>
  <c r="S18" i="12"/>
  <c r="M19" i="12"/>
  <c r="P19" i="12"/>
  <c r="S19" i="12"/>
  <c r="M20" i="12"/>
  <c r="P20" i="12"/>
  <c r="S20" i="12"/>
  <c r="M21" i="12"/>
  <c r="P21" i="12"/>
  <c r="S21" i="12"/>
  <c r="M22" i="12"/>
  <c r="P22" i="12"/>
  <c r="S22" i="12"/>
  <c r="M23" i="12"/>
  <c r="P23" i="12"/>
  <c r="S23" i="12"/>
  <c r="M24" i="12"/>
  <c r="P24" i="12"/>
  <c r="S24" i="12"/>
  <c r="M25" i="12"/>
  <c r="P25" i="12"/>
  <c r="S25" i="12"/>
  <c r="K26" i="12"/>
  <c r="L26" i="12"/>
  <c r="N26" i="12"/>
  <c r="O26" i="12"/>
  <c r="Q26" i="12"/>
  <c r="R26" i="12"/>
  <c r="AL6" i="11"/>
  <c r="AM6" i="11"/>
  <c r="AO6" i="11"/>
  <c r="AP6" i="11"/>
  <c r="AR6" i="11"/>
  <c r="AS6" i="11"/>
  <c r="AL7" i="11"/>
  <c r="AM7" i="11"/>
  <c r="AO7" i="11"/>
  <c r="AP7" i="11"/>
  <c r="AR7" i="11"/>
  <c r="AS7" i="11"/>
  <c r="AL8" i="11"/>
  <c r="AM8" i="11"/>
  <c r="AO8" i="11"/>
  <c r="AP8" i="11"/>
  <c r="AR8" i="11"/>
  <c r="AS8" i="11"/>
  <c r="AL9" i="11"/>
  <c r="AM9" i="11"/>
  <c r="AO9" i="11"/>
  <c r="AP9" i="11"/>
  <c r="AR9" i="11"/>
  <c r="AS9" i="11"/>
  <c r="AL10" i="11"/>
  <c r="AM10" i="11"/>
  <c r="AO10" i="11"/>
  <c r="AP10" i="11"/>
  <c r="AR10" i="11"/>
  <c r="AS10" i="11"/>
  <c r="AL11" i="11"/>
  <c r="AM11" i="11"/>
  <c r="AO11" i="11"/>
  <c r="AP11" i="11"/>
  <c r="AR11" i="11"/>
  <c r="AS11" i="11"/>
  <c r="AL12" i="11"/>
  <c r="AM12" i="11"/>
  <c r="AO12" i="11"/>
  <c r="AP12" i="11"/>
  <c r="AR12" i="11"/>
  <c r="AS12" i="11"/>
  <c r="AL13" i="11"/>
  <c r="AM13" i="11"/>
  <c r="AO13" i="11"/>
  <c r="AP13" i="11"/>
  <c r="AR13" i="11"/>
  <c r="AS13" i="11"/>
  <c r="AL14" i="11"/>
  <c r="AM14" i="11"/>
  <c r="AO14" i="11"/>
  <c r="AP14" i="11"/>
  <c r="AR14" i="11"/>
  <c r="AS14" i="11"/>
  <c r="AL15" i="11"/>
  <c r="AM15" i="11"/>
  <c r="AO15" i="11"/>
  <c r="AP15" i="11"/>
  <c r="AR15" i="11"/>
  <c r="AS15" i="11"/>
  <c r="AL16" i="11"/>
  <c r="AM16" i="11"/>
  <c r="AO16" i="11"/>
  <c r="AP16" i="11"/>
  <c r="AR16" i="11"/>
  <c r="AS16" i="11"/>
  <c r="AL17" i="11"/>
  <c r="AM17" i="11"/>
  <c r="AO17" i="11"/>
  <c r="AP17" i="11"/>
  <c r="AR17" i="11"/>
  <c r="AS17" i="11"/>
  <c r="AL18" i="11"/>
  <c r="AM18" i="11"/>
  <c r="AO18" i="11"/>
  <c r="AP18" i="11"/>
  <c r="AR18" i="11"/>
  <c r="AS18" i="11"/>
  <c r="AL19" i="11"/>
  <c r="AM19" i="11"/>
  <c r="AO19" i="11"/>
  <c r="AP19" i="11"/>
  <c r="AR19" i="11"/>
  <c r="AS19" i="11"/>
  <c r="AL20" i="11"/>
  <c r="AM20" i="11"/>
  <c r="AO20" i="11"/>
  <c r="AP20" i="11"/>
  <c r="AR20" i="11"/>
  <c r="AS20" i="11"/>
  <c r="AL21" i="11"/>
  <c r="AM21" i="11"/>
  <c r="AO21" i="11"/>
  <c r="AP21" i="11"/>
  <c r="AR21" i="11"/>
  <c r="AS21" i="11"/>
  <c r="AL22" i="11"/>
  <c r="AM22" i="11"/>
  <c r="AO22" i="11"/>
  <c r="AP22" i="11"/>
  <c r="AR22" i="11"/>
  <c r="AS22" i="11"/>
  <c r="AL23" i="11"/>
  <c r="AM23" i="11"/>
  <c r="AO23" i="11"/>
  <c r="AP23" i="11"/>
  <c r="AR23" i="11"/>
  <c r="AS23" i="11"/>
  <c r="AL24" i="11"/>
  <c r="AM24" i="11"/>
  <c r="AO24" i="11"/>
  <c r="AP24" i="11"/>
  <c r="AR24" i="11"/>
  <c r="AS24" i="11"/>
  <c r="AL25" i="11"/>
  <c r="AM25" i="11"/>
  <c r="AO25" i="11"/>
  <c r="AP25" i="11"/>
  <c r="AR25" i="11"/>
  <c r="AS25" i="11"/>
  <c r="AR5" i="11"/>
  <c r="AS5" i="11"/>
  <c r="AO5" i="11"/>
  <c r="AP5" i="11"/>
  <c r="AL5" i="11"/>
  <c r="AM5" i="11"/>
  <c r="D5" i="11"/>
  <c r="D26" i="11" s="1"/>
  <c r="G5" i="11"/>
  <c r="J5" i="11"/>
  <c r="D6" i="11"/>
  <c r="G6" i="11"/>
  <c r="J6" i="11"/>
  <c r="D7" i="11"/>
  <c r="G7" i="11"/>
  <c r="J7" i="11"/>
  <c r="D8" i="11"/>
  <c r="G8" i="11"/>
  <c r="J8" i="11"/>
  <c r="D9" i="11"/>
  <c r="G9" i="11"/>
  <c r="J9" i="11"/>
  <c r="D10" i="11"/>
  <c r="G10" i="11"/>
  <c r="J10" i="11"/>
  <c r="D11" i="11"/>
  <c r="G11" i="11"/>
  <c r="J11" i="11"/>
  <c r="D12" i="11"/>
  <c r="G12" i="11"/>
  <c r="J12" i="11"/>
  <c r="D13" i="11"/>
  <c r="G13" i="11"/>
  <c r="J13" i="11"/>
  <c r="D14" i="11"/>
  <c r="G14" i="11"/>
  <c r="J14" i="11"/>
  <c r="D15" i="11"/>
  <c r="G15" i="11"/>
  <c r="J15" i="11"/>
  <c r="D16" i="11"/>
  <c r="G16" i="11"/>
  <c r="J16" i="11"/>
  <c r="D17" i="11"/>
  <c r="G17" i="11"/>
  <c r="J17" i="11"/>
  <c r="D18" i="11"/>
  <c r="G18" i="11"/>
  <c r="J18" i="11"/>
  <c r="D19" i="11"/>
  <c r="G19" i="11"/>
  <c r="J19" i="11"/>
  <c r="D20" i="11"/>
  <c r="G20" i="11"/>
  <c r="J20" i="11"/>
  <c r="D21" i="11"/>
  <c r="G21" i="11"/>
  <c r="J21" i="11"/>
  <c r="D22" i="11"/>
  <c r="G22" i="11"/>
  <c r="J22" i="11"/>
  <c r="D23" i="11"/>
  <c r="G23" i="11"/>
  <c r="J23" i="11"/>
  <c r="D24" i="11"/>
  <c r="G24" i="11"/>
  <c r="J24" i="11"/>
  <c r="D25" i="11"/>
  <c r="G25" i="11"/>
  <c r="J25" i="11"/>
  <c r="B26" i="11"/>
  <c r="C26" i="11"/>
  <c r="E26" i="11"/>
  <c r="F26" i="11"/>
  <c r="H26" i="11"/>
  <c r="I26" i="11"/>
  <c r="M5" i="11"/>
  <c r="P5" i="11"/>
  <c r="S5" i="11"/>
  <c r="M6" i="11"/>
  <c r="P6" i="11"/>
  <c r="S6" i="11"/>
  <c r="M7" i="11"/>
  <c r="P7" i="11"/>
  <c r="S7" i="11"/>
  <c r="M8" i="11"/>
  <c r="P8" i="11"/>
  <c r="S8" i="11"/>
  <c r="M9" i="11"/>
  <c r="P9" i="11"/>
  <c r="S9" i="11"/>
  <c r="M10" i="11"/>
  <c r="P10" i="11"/>
  <c r="S10" i="11"/>
  <c r="M11" i="11"/>
  <c r="P11" i="11"/>
  <c r="S11" i="11"/>
  <c r="M12" i="11"/>
  <c r="P12" i="11"/>
  <c r="S12" i="11"/>
  <c r="M13" i="11"/>
  <c r="P13" i="11"/>
  <c r="S13" i="11"/>
  <c r="M14" i="11"/>
  <c r="P14" i="11"/>
  <c r="S14" i="11"/>
  <c r="M15" i="11"/>
  <c r="P15" i="11"/>
  <c r="S15" i="11"/>
  <c r="M16" i="11"/>
  <c r="P16" i="11"/>
  <c r="S16" i="11"/>
  <c r="M17" i="11"/>
  <c r="P17" i="11"/>
  <c r="S17" i="11"/>
  <c r="M18" i="11"/>
  <c r="P18" i="11"/>
  <c r="S18" i="11"/>
  <c r="M19" i="11"/>
  <c r="P19" i="11"/>
  <c r="S19" i="11"/>
  <c r="M20" i="11"/>
  <c r="P20" i="11"/>
  <c r="S20" i="11"/>
  <c r="M21" i="11"/>
  <c r="P21" i="11"/>
  <c r="S21" i="11"/>
  <c r="M22" i="11"/>
  <c r="P22" i="11"/>
  <c r="S22" i="11"/>
  <c r="M23" i="11"/>
  <c r="P23" i="11"/>
  <c r="S23" i="11"/>
  <c r="M24" i="11"/>
  <c r="P24" i="11"/>
  <c r="S24" i="11"/>
  <c r="M25" i="11"/>
  <c r="P25" i="11"/>
  <c r="S25" i="11"/>
  <c r="K26" i="11"/>
  <c r="L26" i="11"/>
  <c r="N26" i="11"/>
  <c r="O26" i="11"/>
  <c r="P26" i="11"/>
  <c r="Q26" i="11"/>
  <c r="R26" i="11"/>
  <c r="AR25" i="17"/>
  <c r="AS25" i="17"/>
  <c r="AR24" i="17"/>
  <c r="AS24" i="17"/>
  <c r="AO25" i="17"/>
  <c r="AP25" i="17"/>
  <c r="AO24" i="17"/>
  <c r="AP24" i="17"/>
  <c r="AL25" i="17"/>
  <c r="AM25" i="17"/>
  <c r="AL24" i="17"/>
  <c r="AM24" i="17"/>
  <c r="AR14" i="17"/>
  <c r="AS14" i="17"/>
  <c r="AR15" i="17"/>
  <c r="AS15" i="17"/>
  <c r="AR16" i="17"/>
  <c r="AS16" i="17"/>
  <c r="AS13" i="17"/>
  <c r="AR13" i="17"/>
  <c r="AO14" i="17"/>
  <c r="AP14" i="17"/>
  <c r="AO15" i="17"/>
  <c r="AP15" i="17"/>
  <c r="AO16" i="17"/>
  <c r="AP16" i="17"/>
  <c r="AP13" i="17"/>
  <c r="AO13" i="17"/>
  <c r="AM14" i="17"/>
  <c r="AM15" i="17"/>
  <c r="AM16" i="17"/>
  <c r="AM13" i="17"/>
  <c r="AL14" i="17"/>
  <c r="AL15" i="17"/>
  <c r="AL16" i="17"/>
  <c r="AL13" i="17"/>
  <c r="AN13" i="17" s="1"/>
  <c r="S14" i="17"/>
  <c r="S15" i="17"/>
  <c r="S16" i="17"/>
  <c r="S13" i="17"/>
  <c r="P14" i="17"/>
  <c r="P15" i="17"/>
  <c r="P16" i="17"/>
  <c r="P13" i="17"/>
  <c r="J14" i="17"/>
  <c r="J15" i="17"/>
  <c r="J16" i="17"/>
  <c r="J13" i="17"/>
  <c r="G14" i="17"/>
  <c r="G15" i="17"/>
  <c r="G16" i="17"/>
  <c r="G13" i="17"/>
  <c r="S25" i="17"/>
  <c r="S24" i="17"/>
  <c r="P25" i="17"/>
  <c r="P24" i="17"/>
  <c r="M25" i="17"/>
  <c r="M24" i="17"/>
  <c r="J25" i="17"/>
  <c r="J24" i="17"/>
  <c r="G25" i="17"/>
  <c r="G24" i="17"/>
  <c r="D25" i="17"/>
  <c r="D24" i="17"/>
  <c r="C26" i="17"/>
  <c r="E26" i="17"/>
  <c r="F26" i="17"/>
  <c r="H26" i="17"/>
  <c r="I26" i="17"/>
  <c r="K26" i="17"/>
  <c r="L26" i="17"/>
  <c r="N26" i="17"/>
  <c r="O26" i="17"/>
  <c r="Q26" i="17"/>
  <c r="R26" i="17"/>
  <c r="T26" i="17"/>
  <c r="B26" i="17"/>
  <c r="B17" i="17"/>
  <c r="I17" i="17"/>
  <c r="H17" i="17"/>
  <c r="F17" i="17"/>
  <c r="E17" i="17"/>
  <c r="C17" i="17"/>
  <c r="D16" i="17"/>
  <c r="D15" i="17"/>
  <c r="D14" i="17"/>
  <c r="D13" i="17"/>
  <c r="L17" i="17"/>
  <c r="N17" i="17"/>
  <c r="O17" i="17"/>
  <c r="Q17" i="17"/>
  <c r="R17" i="17"/>
  <c r="T17" i="17"/>
  <c r="U17" i="17"/>
  <c r="W17" i="17"/>
  <c r="X17" i="17"/>
  <c r="Z17" i="17"/>
  <c r="AA17" i="17"/>
  <c r="AC17" i="17"/>
  <c r="AD17" i="17"/>
  <c r="AF17" i="17"/>
  <c r="AG17" i="17"/>
  <c r="AI17" i="17"/>
  <c r="AJ17" i="17"/>
  <c r="K17" i="17"/>
  <c r="M14" i="17"/>
  <c r="M15" i="17"/>
  <c r="M16" i="17"/>
  <c r="M13" i="17"/>
  <c r="AJ26" i="17"/>
  <c r="AI26" i="17"/>
  <c r="AG26" i="17"/>
  <c r="AF26" i="17"/>
  <c r="AD26" i="17"/>
  <c r="AC26" i="17"/>
  <c r="AA26" i="17"/>
  <c r="Z26" i="17"/>
  <c r="X26" i="17"/>
  <c r="W26" i="17"/>
  <c r="U26" i="17"/>
  <c r="AT25" i="17"/>
  <c r="AK25" i="17"/>
  <c r="AH25" i="17"/>
  <c r="AE25" i="17"/>
  <c r="AB25" i="17"/>
  <c r="Y25" i="17"/>
  <c r="V25" i="17"/>
  <c r="AS26" i="17"/>
  <c r="AR26" i="17"/>
  <c r="AP26" i="17"/>
  <c r="AL26" i="17"/>
  <c r="AK24" i="17"/>
  <c r="AK26" i="17" s="1"/>
  <c r="AH24" i="17"/>
  <c r="AE24" i="17"/>
  <c r="AB24" i="17"/>
  <c r="Y24" i="17"/>
  <c r="V24" i="17"/>
  <c r="AK16" i="17"/>
  <c r="AH16" i="17"/>
  <c r="AE16" i="17"/>
  <c r="AB16" i="17"/>
  <c r="Y16" i="17"/>
  <c r="V16" i="17"/>
  <c r="AK15" i="17"/>
  <c r="AH15" i="17"/>
  <c r="AE15" i="17"/>
  <c r="AB15" i="17"/>
  <c r="Y15" i="17"/>
  <c r="V15" i="17"/>
  <c r="AN14" i="17"/>
  <c r="AK14" i="17"/>
  <c r="AH14" i="17"/>
  <c r="AE14" i="17"/>
  <c r="AB14" i="17"/>
  <c r="Y14" i="17"/>
  <c r="V14" i="17"/>
  <c r="AK13" i="17"/>
  <c r="AH13" i="17"/>
  <c r="AE13" i="17"/>
  <c r="AB13" i="17"/>
  <c r="Y13" i="17"/>
  <c r="V13" i="17"/>
  <c r="AJ26" i="16"/>
  <c r="AI26" i="16"/>
  <c r="AG26" i="16"/>
  <c r="AF26" i="16"/>
  <c r="AD26" i="16"/>
  <c r="AC26" i="16"/>
  <c r="AA26" i="16"/>
  <c r="Z26" i="16"/>
  <c r="X26" i="16"/>
  <c r="W26" i="16"/>
  <c r="U26" i="16"/>
  <c r="T26" i="16"/>
  <c r="AK25" i="16"/>
  <c r="AH25" i="16"/>
  <c r="AE25" i="16"/>
  <c r="AB25" i="16"/>
  <c r="Y25" i="16"/>
  <c r="V25" i="16"/>
  <c r="AK24" i="16"/>
  <c r="AH24" i="16"/>
  <c r="AE24" i="16"/>
  <c r="AB24" i="16"/>
  <c r="Y24" i="16"/>
  <c r="V24" i="16"/>
  <c r="AK23" i="16"/>
  <c r="AH23" i="16"/>
  <c r="AE23" i="16"/>
  <c r="AB23" i="16"/>
  <c r="Y23" i="16"/>
  <c r="V23" i="16"/>
  <c r="AK22" i="16"/>
  <c r="AH22" i="16"/>
  <c r="AE22" i="16"/>
  <c r="AB22" i="16"/>
  <c r="Y22" i="16"/>
  <c r="V22" i="16"/>
  <c r="AK21" i="16"/>
  <c r="AH21" i="16"/>
  <c r="AE21" i="16"/>
  <c r="AB21" i="16"/>
  <c r="Y21" i="16"/>
  <c r="V21" i="16"/>
  <c r="AK20" i="16"/>
  <c r="AH20" i="16"/>
  <c r="AE20" i="16"/>
  <c r="AB20" i="16"/>
  <c r="Y20" i="16"/>
  <c r="V20" i="16"/>
  <c r="AK19" i="16"/>
  <c r="AH19" i="16"/>
  <c r="AE19" i="16"/>
  <c r="AB19" i="16"/>
  <c r="Y19" i="16"/>
  <c r="V19" i="16"/>
  <c r="AK18" i="16"/>
  <c r="AH18" i="16"/>
  <c r="AE18" i="16"/>
  <c r="AB18" i="16"/>
  <c r="Y18" i="16"/>
  <c r="V18" i="16"/>
  <c r="AK17" i="16"/>
  <c r="AH17" i="16"/>
  <c r="AE17" i="16"/>
  <c r="AB17" i="16"/>
  <c r="Y17" i="16"/>
  <c r="V17" i="16"/>
  <c r="AK16" i="16"/>
  <c r="AH16" i="16"/>
  <c r="AE16" i="16"/>
  <c r="AB16" i="16"/>
  <c r="Y16" i="16"/>
  <c r="V16" i="16"/>
  <c r="AK15" i="16"/>
  <c r="AH15" i="16"/>
  <c r="AE15" i="16"/>
  <c r="AB15" i="16"/>
  <c r="Y15" i="16"/>
  <c r="V15" i="16"/>
  <c r="AK14" i="16"/>
  <c r="AH14" i="16"/>
  <c r="AE14" i="16"/>
  <c r="AB14" i="16"/>
  <c r="Y14" i="16"/>
  <c r="V14" i="16"/>
  <c r="AK13" i="16"/>
  <c r="AH13" i="16"/>
  <c r="AE13" i="16"/>
  <c r="AB13" i="16"/>
  <c r="Y13" i="16"/>
  <c r="V13" i="16"/>
  <c r="AK12" i="16"/>
  <c r="AH12" i="16"/>
  <c r="AE12" i="16"/>
  <c r="AB12" i="16"/>
  <c r="Y12" i="16"/>
  <c r="V12" i="16"/>
  <c r="AK11" i="16"/>
  <c r="AH11" i="16"/>
  <c r="AE11" i="16"/>
  <c r="AB11" i="16"/>
  <c r="Y11" i="16"/>
  <c r="V11" i="16"/>
  <c r="AK10" i="16"/>
  <c r="AH10" i="16"/>
  <c r="AE10" i="16"/>
  <c r="AB10" i="16"/>
  <c r="Y10" i="16"/>
  <c r="V10" i="16"/>
  <c r="AK9" i="16"/>
  <c r="AH9" i="16"/>
  <c r="AE9" i="16"/>
  <c r="AB9" i="16"/>
  <c r="Y9" i="16"/>
  <c r="V9" i="16"/>
  <c r="AK8" i="16"/>
  <c r="AH8" i="16"/>
  <c r="AE8" i="16"/>
  <c r="AB8" i="16"/>
  <c r="Y8" i="16"/>
  <c r="V8" i="16"/>
  <c r="AN7" i="16"/>
  <c r="AK7" i="16"/>
  <c r="AH7" i="16"/>
  <c r="AE7" i="16"/>
  <c r="AB7" i="16"/>
  <c r="Y7" i="16"/>
  <c r="V7" i="16"/>
  <c r="AN6" i="16"/>
  <c r="AK6" i="16"/>
  <c r="AH6" i="16"/>
  <c r="AE6" i="16"/>
  <c r="AB6" i="16"/>
  <c r="Y6" i="16"/>
  <c r="V6" i="16"/>
  <c r="AN5" i="16"/>
  <c r="AK5" i="16"/>
  <c r="AH5" i="16"/>
  <c r="AE5" i="16"/>
  <c r="AB5" i="16"/>
  <c r="Y5" i="16"/>
  <c r="V5" i="16"/>
  <c r="AJ26" i="15"/>
  <c r="AI26" i="15"/>
  <c r="AG26" i="15"/>
  <c r="AF26" i="15"/>
  <c r="AD26" i="15"/>
  <c r="AC26" i="15"/>
  <c r="AA26" i="15"/>
  <c r="Z26" i="15"/>
  <c r="X26" i="15"/>
  <c r="W26" i="15"/>
  <c r="U26" i="15"/>
  <c r="T26" i="15"/>
  <c r="AK25" i="15"/>
  <c r="AH25" i="15"/>
  <c r="AE25" i="15"/>
  <c r="AB25" i="15"/>
  <c r="Y25" i="15"/>
  <c r="V25" i="15"/>
  <c r="AK24" i="15"/>
  <c r="AH24" i="15"/>
  <c r="AE24" i="15"/>
  <c r="AB24" i="15"/>
  <c r="Y24" i="15"/>
  <c r="V24" i="15"/>
  <c r="AK23" i="15"/>
  <c r="AH23" i="15"/>
  <c r="AE23" i="15"/>
  <c r="AB23" i="15"/>
  <c r="Y23" i="15"/>
  <c r="V23" i="15"/>
  <c r="AK22" i="15"/>
  <c r="AH22" i="15"/>
  <c r="AE22" i="15"/>
  <c r="AB22" i="15"/>
  <c r="Y22" i="15"/>
  <c r="V22" i="15"/>
  <c r="AK21" i="15"/>
  <c r="AH21" i="15"/>
  <c r="AE21" i="15"/>
  <c r="AB21" i="15"/>
  <c r="Y21" i="15"/>
  <c r="V21" i="15"/>
  <c r="AK20" i="15"/>
  <c r="AH20" i="15"/>
  <c r="AE20" i="15"/>
  <c r="AB20" i="15"/>
  <c r="Y20" i="15"/>
  <c r="V20" i="15"/>
  <c r="AK19" i="15"/>
  <c r="AH19" i="15"/>
  <c r="AE19" i="15"/>
  <c r="AB19" i="15"/>
  <c r="Y19" i="15"/>
  <c r="V19" i="15"/>
  <c r="AK18" i="15"/>
  <c r="AH18" i="15"/>
  <c r="AE18" i="15"/>
  <c r="AB18" i="15"/>
  <c r="Y18" i="15"/>
  <c r="V18" i="15"/>
  <c r="AK17" i="15"/>
  <c r="AH17" i="15"/>
  <c r="AE17" i="15"/>
  <c r="AB17" i="15"/>
  <c r="Y17" i="15"/>
  <c r="V17" i="15"/>
  <c r="AK16" i="15"/>
  <c r="AH16" i="15"/>
  <c r="AE16" i="15"/>
  <c r="AB16" i="15"/>
  <c r="Y16" i="15"/>
  <c r="V16" i="15"/>
  <c r="AK15" i="15"/>
  <c r="AH15" i="15"/>
  <c r="AE15" i="15"/>
  <c r="AB15" i="15"/>
  <c r="Y15" i="15"/>
  <c r="V15" i="15"/>
  <c r="AK14" i="15"/>
  <c r="AH14" i="15"/>
  <c r="AE14" i="15"/>
  <c r="AB14" i="15"/>
  <c r="Y14" i="15"/>
  <c r="V14" i="15"/>
  <c r="AK13" i="15"/>
  <c r="AH13" i="15"/>
  <c r="AE13" i="15"/>
  <c r="AB13" i="15"/>
  <c r="Y13" i="15"/>
  <c r="V13" i="15"/>
  <c r="AK12" i="15"/>
  <c r="AH12" i="15"/>
  <c r="AE12" i="15"/>
  <c r="AB12" i="15"/>
  <c r="Y12" i="15"/>
  <c r="V12" i="15"/>
  <c r="AK11" i="15"/>
  <c r="AH11" i="15"/>
  <c r="AE11" i="15"/>
  <c r="AB11" i="15"/>
  <c r="Y11" i="15"/>
  <c r="V11" i="15"/>
  <c r="AK10" i="15"/>
  <c r="AH10" i="15"/>
  <c r="AE10" i="15"/>
  <c r="AB10" i="15"/>
  <c r="Y10" i="15"/>
  <c r="V10" i="15"/>
  <c r="AK9" i="15"/>
  <c r="AH9" i="15"/>
  <c r="AE9" i="15"/>
  <c r="AB9" i="15"/>
  <c r="Y9" i="15"/>
  <c r="V9" i="15"/>
  <c r="AK8" i="15"/>
  <c r="AH8" i="15"/>
  <c r="AE8" i="15"/>
  <c r="AB8" i="15"/>
  <c r="Y8" i="15"/>
  <c r="V8" i="15"/>
  <c r="AQ7" i="15"/>
  <c r="AK7" i="15"/>
  <c r="AH7" i="15"/>
  <c r="AE7" i="15"/>
  <c r="AB7" i="15"/>
  <c r="Y7" i="15"/>
  <c r="V7" i="15"/>
  <c r="AT6" i="15"/>
  <c r="AN6" i="15"/>
  <c r="AK6" i="15"/>
  <c r="AH6" i="15"/>
  <c r="AE6" i="15"/>
  <c r="AB6" i="15"/>
  <c r="Y6" i="15"/>
  <c r="V6" i="15"/>
  <c r="AK5" i="15"/>
  <c r="AH5" i="15"/>
  <c r="AE5" i="15"/>
  <c r="AB5" i="15"/>
  <c r="Y5" i="15"/>
  <c r="V5" i="15"/>
  <c r="AJ26" i="14"/>
  <c r="AI26" i="14"/>
  <c r="AG26" i="14"/>
  <c r="AF26" i="14"/>
  <c r="AD26" i="14"/>
  <c r="AC26" i="14"/>
  <c r="AA26" i="14"/>
  <c r="Z26" i="14"/>
  <c r="X26" i="14"/>
  <c r="W26" i="14"/>
  <c r="U26" i="14"/>
  <c r="T26" i="14"/>
  <c r="AK25" i="14"/>
  <c r="AH25" i="14"/>
  <c r="AE25" i="14"/>
  <c r="AB25" i="14"/>
  <c r="Y25" i="14"/>
  <c r="V25" i="14"/>
  <c r="AK24" i="14"/>
  <c r="AH24" i="14"/>
  <c r="AE24" i="14"/>
  <c r="AB24" i="14"/>
  <c r="Y24" i="14"/>
  <c r="V24" i="14"/>
  <c r="AK23" i="14"/>
  <c r="AH23" i="14"/>
  <c r="AE23" i="14"/>
  <c r="AB23" i="14"/>
  <c r="Y23" i="14"/>
  <c r="V23" i="14"/>
  <c r="AK22" i="14"/>
  <c r="AH22" i="14"/>
  <c r="AE22" i="14"/>
  <c r="AB22" i="14"/>
  <c r="Y22" i="14"/>
  <c r="V22" i="14"/>
  <c r="AK21" i="14"/>
  <c r="AH21" i="14"/>
  <c r="AE21" i="14"/>
  <c r="AB21" i="14"/>
  <c r="Y21" i="14"/>
  <c r="V21" i="14"/>
  <c r="AK20" i="14"/>
  <c r="AH20" i="14"/>
  <c r="AE20" i="14"/>
  <c r="AB20" i="14"/>
  <c r="Y20" i="14"/>
  <c r="V20" i="14"/>
  <c r="AK19" i="14"/>
  <c r="AH19" i="14"/>
  <c r="AE19" i="14"/>
  <c r="AB19" i="14"/>
  <c r="Y19" i="14"/>
  <c r="V19" i="14"/>
  <c r="AK18" i="14"/>
  <c r="AH18" i="14"/>
  <c r="AE18" i="14"/>
  <c r="AB18" i="14"/>
  <c r="Y18" i="14"/>
  <c r="V18" i="14"/>
  <c r="AK17" i="14"/>
  <c r="AH17" i="14"/>
  <c r="AE17" i="14"/>
  <c r="AB17" i="14"/>
  <c r="Y17" i="14"/>
  <c r="V17" i="14"/>
  <c r="AK16" i="14"/>
  <c r="AH16" i="14"/>
  <c r="AE16" i="14"/>
  <c r="AB16" i="14"/>
  <c r="Y16" i="14"/>
  <c r="V16" i="14"/>
  <c r="AK15" i="14"/>
  <c r="AH15" i="14"/>
  <c r="AE15" i="14"/>
  <c r="AB15" i="14"/>
  <c r="Y15" i="14"/>
  <c r="V15" i="14"/>
  <c r="AK14" i="14"/>
  <c r="AH14" i="14"/>
  <c r="AE14" i="14"/>
  <c r="AB14" i="14"/>
  <c r="Y14" i="14"/>
  <c r="V14" i="14"/>
  <c r="AK13" i="14"/>
  <c r="AH13" i="14"/>
  <c r="AE13" i="14"/>
  <c r="AB13" i="14"/>
  <c r="Y13" i="14"/>
  <c r="V13" i="14"/>
  <c r="AK12" i="14"/>
  <c r="AH12" i="14"/>
  <c r="AE12" i="14"/>
  <c r="AB12" i="14"/>
  <c r="Y12" i="14"/>
  <c r="V12" i="14"/>
  <c r="AK11" i="14"/>
  <c r="AH11" i="14"/>
  <c r="AE11" i="14"/>
  <c r="AB11" i="14"/>
  <c r="Y11" i="14"/>
  <c r="V11" i="14"/>
  <c r="AK10" i="14"/>
  <c r="AH10" i="14"/>
  <c r="AE10" i="14"/>
  <c r="AB10" i="14"/>
  <c r="Y10" i="14"/>
  <c r="V10" i="14"/>
  <c r="AK9" i="14"/>
  <c r="AH9" i="14"/>
  <c r="AE9" i="14"/>
  <c r="AB9" i="14"/>
  <c r="Y9" i="14"/>
  <c r="V9" i="14"/>
  <c r="AK8" i="14"/>
  <c r="AH8" i="14"/>
  <c r="AE8" i="14"/>
  <c r="AB8" i="14"/>
  <c r="Y8" i="14"/>
  <c r="V8" i="14"/>
  <c r="AK7" i="14"/>
  <c r="AH7" i="14"/>
  <c r="AE7" i="14"/>
  <c r="AB7" i="14"/>
  <c r="Y7" i="14"/>
  <c r="V7" i="14"/>
  <c r="AK6" i="14"/>
  <c r="AH6" i="14"/>
  <c r="AE6" i="14"/>
  <c r="AB6" i="14"/>
  <c r="Y6" i="14"/>
  <c r="V6" i="14"/>
  <c r="AK5" i="14"/>
  <c r="AK26" i="14" s="1"/>
  <c r="AH5" i="14"/>
  <c r="AE5" i="14"/>
  <c r="AB5" i="14"/>
  <c r="Y5" i="14"/>
  <c r="Y26" i="14" s="1"/>
  <c r="V5" i="14"/>
  <c r="Z26" i="11"/>
  <c r="AA26" i="11"/>
  <c r="V5" i="13"/>
  <c r="Y5" i="13"/>
  <c r="AB5" i="13"/>
  <c r="AE5" i="13"/>
  <c r="AH5" i="13"/>
  <c r="AK5" i="13"/>
  <c r="V6" i="13"/>
  <c r="Y6" i="13"/>
  <c r="AB6" i="13"/>
  <c r="AE6" i="13"/>
  <c r="AH6" i="13"/>
  <c r="AK6" i="13"/>
  <c r="V7" i="13"/>
  <c r="Y7" i="13"/>
  <c r="AB7" i="13"/>
  <c r="AE7" i="13"/>
  <c r="AH7" i="13"/>
  <c r="AK7" i="13"/>
  <c r="V8" i="13"/>
  <c r="Y8" i="13"/>
  <c r="AB8" i="13"/>
  <c r="AE8" i="13"/>
  <c r="AH8" i="13"/>
  <c r="AK8" i="13"/>
  <c r="V9" i="13"/>
  <c r="Y9" i="13"/>
  <c r="AB9" i="13"/>
  <c r="AE9" i="13"/>
  <c r="AH9" i="13"/>
  <c r="AK9" i="13"/>
  <c r="V10" i="13"/>
  <c r="Y10" i="13"/>
  <c r="AB10" i="13"/>
  <c r="AE10" i="13"/>
  <c r="AH10" i="13"/>
  <c r="AK10" i="13"/>
  <c r="V11" i="13"/>
  <c r="Y11" i="13"/>
  <c r="AB11" i="13"/>
  <c r="AE11" i="13"/>
  <c r="AH11" i="13"/>
  <c r="AK11" i="13"/>
  <c r="V12" i="13"/>
  <c r="Y12" i="13"/>
  <c r="AB12" i="13"/>
  <c r="AE12" i="13"/>
  <c r="AH12" i="13"/>
  <c r="AK12" i="13"/>
  <c r="V13" i="13"/>
  <c r="Y13" i="13"/>
  <c r="AB13" i="13"/>
  <c r="AE13" i="13"/>
  <c r="AH13" i="13"/>
  <c r="AK13" i="13"/>
  <c r="V14" i="13"/>
  <c r="Y14" i="13"/>
  <c r="AB14" i="13"/>
  <c r="AE14" i="13"/>
  <c r="AH14" i="13"/>
  <c r="AK14" i="13"/>
  <c r="V15" i="13"/>
  <c r="Y15" i="13"/>
  <c r="AB15" i="13"/>
  <c r="AE15" i="13"/>
  <c r="AH15" i="13"/>
  <c r="AK15" i="13"/>
  <c r="V16" i="13"/>
  <c r="Y16" i="13"/>
  <c r="AB16" i="13"/>
  <c r="AE16" i="13"/>
  <c r="AH16" i="13"/>
  <c r="AK16" i="13"/>
  <c r="V17" i="13"/>
  <c r="Y17" i="13"/>
  <c r="AB17" i="13"/>
  <c r="AE17" i="13"/>
  <c r="AH17" i="13"/>
  <c r="AK17" i="13"/>
  <c r="V18" i="13"/>
  <c r="Y18" i="13"/>
  <c r="AB18" i="13"/>
  <c r="AE18" i="13"/>
  <c r="AH18" i="13"/>
  <c r="AK18" i="13"/>
  <c r="V19" i="13"/>
  <c r="Y19" i="13"/>
  <c r="AB19" i="13"/>
  <c r="AE19" i="13"/>
  <c r="AH19" i="13"/>
  <c r="AK19" i="13"/>
  <c r="V20" i="13"/>
  <c r="Y20" i="13"/>
  <c r="AB20" i="13"/>
  <c r="AE20" i="13"/>
  <c r="AH20" i="13"/>
  <c r="AK20" i="13"/>
  <c r="V21" i="13"/>
  <c r="Y21" i="13"/>
  <c r="AB21" i="13"/>
  <c r="AE21" i="13"/>
  <c r="AH21" i="13"/>
  <c r="AK21" i="13"/>
  <c r="V22" i="13"/>
  <c r="Y22" i="13"/>
  <c r="AB22" i="13"/>
  <c r="AE22" i="13"/>
  <c r="AH22" i="13"/>
  <c r="AK22" i="13"/>
  <c r="V23" i="13"/>
  <c r="Y23" i="13"/>
  <c r="AB23" i="13"/>
  <c r="AE23" i="13"/>
  <c r="AH23" i="13"/>
  <c r="AK23" i="13"/>
  <c r="V24" i="13"/>
  <c r="Y24" i="13"/>
  <c r="AB24" i="13"/>
  <c r="AE24" i="13"/>
  <c r="AH24" i="13"/>
  <c r="AK24" i="13"/>
  <c r="V25" i="13"/>
  <c r="Y25" i="13"/>
  <c r="AB25" i="13"/>
  <c r="AE25" i="13"/>
  <c r="AH25" i="13"/>
  <c r="AK25" i="13"/>
  <c r="T26" i="13"/>
  <c r="U26" i="13"/>
  <c r="W26" i="13"/>
  <c r="X26" i="13"/>
  <c r="Z26" i="13"/>
  <c r="AA26" i="13"/>
  <c r="AC26" i="13"/>
  <c r="AD26" i="13"/>
  <c r="AF26" i="13"/>
  <c r="AG26" i="13"/>
  <c r="AI26" i="13"/>
  <c r="AJ26" i="13"/>
  <c r="AJ26" i="12"/>
  <c r="AI26" i="12"/>
  <c r="AG26" i="12"/>
  <c r="AF26" i="12"/>
  <c r="AD26" i="12"/>
  <c r="AC26" i="12"/>
  <c r="AA26" i="12"/>
  <c r="Z26" i="12"/>
  <c r="X26" i="12"/>
  <c r="W26" i="12"/>
  <c r="U26" i="12"/>
  <c r="T26" i="12"/>
  <c r="AK25" i="12"/>
  <c r="AH25" i="12"/>
  <c r="AE25" i="12"/>
  <c r="AB25" i="12"/>
  <c r="Y25" i="12"/>
  <c r="V25" i="12"/>
  <c r="AK24" i="12"/>
  <c r="AH24" i="12"/>
  <c r="AE24" i="12"/>
  <c r="AB24" i="12"/>
  <c r="Y24" i="12"/>
  <c r="V24" i="12"/>
  <c r="AK23" i="12"/>
  <c r="AH23" i="12"/>
  <c r="AE23" i="12"/>
  <c r="AB23" i="12"/>
  <c r="Y23" i="12"/>
  <c r="V23" i="12"/>
  <c r="AK22" i="12"/>
  <c r="AH22" i="12"/>
  <c r="AE22" i="12"/>
  <c r="AB22" i="12"/>
  <c r="Y22" i="12"/>
  <c r="V22" i="12"/>
  <c r="AK21" i="12"/>
  <c r="AH21" i="12"/>
  <c r="AE21" i="12"/>
  <c r="AB21" i="12"/>
  <c r="Y21" i="12"/>
  <c r="V21" i="12"/>
  <c r="AK20" i="12"/>
  <c r="AH20" i="12"/>
  <c r="AE20" i="12"/>
  <c r="AB20" i="12"/>
  <c r="Y20" i="12"/>
  <c r="V20" i="12"/>
  <c r="AK19" i="12"/>
  <c r="AH19" i="12"/>
  <c r="AE19" i="12"/>
  <c r="AB19" i="12"/>
  <c r="Y19" i="12"/>
  <c r="V19" i="12"/>
  <c r="AK18" i="12"/>
  <c r="AH18" i="12"/>
  <c r="AE18" i="12"/>
  <c r="AB18" i="12"/>
  <c r="Y18" i="12"/>
  <c r="V18" i="12"/>
  <c r="AK17" i="12"/>
  <c r="AH17" i="12"/>
  <c r="AE17" i="12"/>
  <c r="AB17" i="12"/>
  <c r="Y17" i="12"/>
  <c r="V17" i="12"/>
  <c r="AK16" i="12"/>
  <c r="AH16" i="12"/>
  <c r="AE16" i="12"/>
  <c r="AB16" i="12"/>
  <c r="Y16" i="12"/>
  <c r="V16" i="12"/>
  <c r="AK15" i="12"/>
  <c r="AH15" i="12"/>
  <c r="AE15" i="12"/>
  <c r="AB15" i="12"/>
  <c r="Y15" i="12"/>
  <c r="V15" i="12"/>
  <c r="AK14" i="12"/>
  <c r="AH14" i="12"/>
  <c r="AE14" i="12"/>
  <c r="AB14" i="12"/>
  <c r="Y14" i="12"/>
  <c r="V14" i="12"/>
  <c r="AK13" i="12"/>
  <c r="AH13" i="12"/>
  <c r="AE13" i="12"/>
  <c r="AB13" i="12"/>
  <c r="Y13" i="12"/>
  <c r="V13" i="12"/>
  <c r="AK12" i="12"/>
  <c r="AH12" i="12"/>
  <c r="AE12" i="12"/>
  <c r="AB12" i="12"/>
  <c r="Y12" i="12"/>
  <c r="V12" i="12"/>
  <c r="AK11" i="12"/>
  <c r="AH11" i="12"/>
  <c r="AE11" i="12"/>
  <c r="AB11" i="12"/>
  <c r="Y11" i="12"/>
  <c r="V11" i="12"/>
  <c r="AK10" i="12"/>
  <c r="AH10" i="12"/>
  <c r="AE10" i="12"/>
  <c r="AB10" i="12"/>
  <c r="Y10" i="12"/>
  <c r="V10" i="12"/>
  <c r="AK9" i="12"/>
  <c r="AH9" i="12"/>
  <c r="AE9" i="12"/>
  <c r="AB9" i="12"/>
  <c r="Y9" i="12"/>
  <c r="V9" i="12"/>
  <c r="AK8" i="12"/>
  <c r="AH8" i="12"/>
  <c r="AE8" i="12"/>
  <c r="AB8" i="12"/>
  <c r="Y8" i="12"/>
  <c r="V8" i="12"/>
  <c r="AK7" i="12"/>
  <c r="AH7" i="12"/>
  <c r="AE7" i="12"/>
  <c r="AB7" i="12"/>
  <c r="Y7" i="12"/>
  <c r="V7" i="12"/>
  <c r="AK6" i="12"/>
  <c r="AH6" i="12"/>
  <c r="AE6" i="12"/>
  <c r="AB6" i="12"/>
  <c r="Y6" i="12"/>
  <c r="V6" i="12"/>
  <c r="AK5" i="12"/>
  <c r="AH5" i="12"/>
  <c r="AE5" i="12"/>
  <c r="AB5" i="12"/>
  <c r="Y5" i="12"/>
  <c r="V5" i="12"/>
  <c r="D26" i="12" l="1"/>
  <c r="G26" i="12"/>
  <c r="P26" i="16"/>
  <c r="G26" i="16"/>
  <c r="J26" i="16"/>
  <c r="AN5" i="14"/>
  <c r="AN16" i="14"/>
  <c r="AQ23" i="14"/>
  <c r="AQ17" i="14"/>
  <c r="AT6" i="14"/>
  <c r="P26" i="14"/>
  <c r="M26" i="14"/>
  <c r="S26" i="11"/>
  <c r="AK17" i="17"/>
  <c r="AM17" i="17"/>
  <c r="AB17" i="17"/>
  <c r="AL17" i="17"/>
  <c r="AE17" i="17"/>
  <c r="V17" i="17"/>
  <c r="AH17" i="17"/>
  <c r="G17" i="17"/>
  <c r="J17" i="17"/>
  <c r="AN25" i="16"/>
  <c r="AN21" i="16"/>
  <c r="AN9" i="16"/>
  <c r="S26" i="16"/>
  <c r="P26" i="15"/>
  <c r="AQ5" i="14"/>
  <c r="AT25" i="14"/>
  <c r="AN25" i="14"/>
  <c r="AT23" i="14"/>
  <c r="AQ16" i="14"/>
  <c r="AQ8" i="14"/>
  <c r="V26" i="13"/>
  <c r="M26" i="13"/>
  <c r="AN20" i="13"/>
  <c r="AQ20" i="13"/>
  <c r="P26" i="12"/>
  <c r="M26" i="12"/>
  <c r="C4" i="17"/>
  <c r="C5" i="17"/>
  <c r="C6" i="17"/>
  <c r="C3" i="17"/>
  <c r="C7" i="17" s="1"/>
  <c r="AT15" i="16"/>
  <c r="AT22" i="16"/>
  <c r="AQ7" i="16"/>
  <c r="AN17" i="16"/>
  <c r="AN13" i="16"/>
  <c r="AT17" i="16"/>
  <c r="AT20" i="16"/>
  <c r="AQ16" i="16"/>
  <c r="AN23" i="16"/>
  <c r="AT12" i="16"/>
  <c r="AT23" i="16"/>
  <c r="AT19" i="16"/>
  <c r="AQ11" i="16"/>
  <c r="AQ15" i="16"/>
  <c r="AQ24" i="16"/>
  <c r="AQ12" i="16"/>
  <c r="AN22" i="16"/>
  <c r="AN14" i="16"/>
  <c r="AT16" i="16"/>
  <c r="AQ17" i="16"/>
  <c r="AQ18" i="16"/>
  <c r="AQ19" i="16"/>
  <c r="AT21" i="16"/>
  <c r="AQ22" i="16"/>
  <c r="AQ23" i="16"/>
  <c r="AT24" i="16"/>
  <c r="AQ25" i="16"/>
  <c r="AT25" i="16"/>
  <c r="AT9" i="16"/>
  <c r="AT13" i="16"/>
  <c r="AQ14" i="16"/>
  <c r="AN15" i="16"/>
  <c r="AQ21" i="16"/>
  <c r="AQ10" i="16"/>
  <c r="AQ20" i="16"/>
  <c r="AT8" i="16"/>
  <c r="AT11" i="16"/>
  <c r="AT14" i="16"/>
  <c r="AT18" i="16"/>
  <c r="AQ8" i="16"/>
  <c r="AQ9" i="16"/>
  <c r="AQ13" i="16"/>
  <c r="AN10" i="16"/>
  <c r="AN19" i="16"/>
  <c r="AN11" i="16"/>
  <c r="AN18" i="16"/>
  <c r="S17" i="17"/>
  <c r="G26" i="17"/>
  <c r="AN25" i="15"/>
  <c r="D26" i="15"/>
  <c r="AN8" i="15"/>
  <c r="AQ8" i="15"/>
  <c r="AN9" i="15"/>
  <c r="AT9" i="15"/>
  <c r="AN22" i="15"/>
  <c r="AQ22" i="15"/>
  <c r="M26" i="15"/>
  <c r="AQ24" i="15"/>
  <c r="AN10" i="15"/>
  <c r="AQ10" i="15"/>
  <c r="AT10" i="15"/>
  <c r="AQ11" i="15"/>
  <c r="AN12" i="15"/>
  <c r="AQ15" i="15"/>
  <c r="AT15" i="15"/>
  <c r="AN16" i="15"/>
  <c r="AQ16" i="15"/>
  <c r="AN17" i="15"/>
  <c r="AT17" i="15"/>
  <c r="AN18" i="15"/>
  <c r="AQ18" i="15"/>
  <c r="AT19" i="15"/>
  <c r="AN20" i="15"/>
  <c r="AQ20" i="15"/>
  <c r="AN21" i="15"/>
  <c r="AT22" i="15"/>
  <c r="J26" i="15"/>
  <c r="AT11" i="15"/>
  <c r="AT14" i="15"/>
  <c r="AT21" i="15"/>
  <c r="AT23" i="15"/>
  <c r="AT13" i="15"/>
  <c r="AT18" i="15"/>
  <c r="AQ14" i="15"/>
  <c r="AQ12" i="15"/>
  <c r="AQ23" i="15"/>
  <c r="AN13" i="15"/>
  <c r="AN14" i="15"/>
  <c r="AT7" i="14"/>
  <c r="AQ11" i="14"/>
  <c r="AT14" i="14"/>
  <c r="AT8" i="14"/>
  <c r="AQ20" i="14"/>
  <c r="AQ12" i="14"/>
  <c r="AQ21" i="14"/>
  <c r="AQ13" i="14"/>
  <c r="AQ24" i="14"/>
  <c r="AT24" i="14"/>
  <c r="J26" i="14"/>
  <c r="AQ25" i="14"/>
  <c r="AT20" i="14"/>
  <c r="AN7" i="14"/>
  <c r="AQ15" i="14"/>
  <c r="AT16" i="14"/>
  <c r="AT18" i="14"/>
  <c r="AQ19" i="14"/>
  <c r="AN21" i="14"/>
  <c r="G26" i="14"/>
  <c r="AT10" i="14"/>
  <c r="AT11" i="14"/>
  <c r="AT12" i="14"/>
  <c r="AQ9" i="14"/>
  <c r="AN8" i="14"/>
  <c r="AN9" i="14"/>
  <c r="AN11" i="14"/>
  <c r="AN12" i="14"/>
  <c r="AN13" i="14"/>
  <c r="AN20" i="14"/>
  <c r="AN15" i="14"/>
  <c r="AN19" i="14"/>
  <c r="AQ13" i="13"/>
  <c r="AT8" i="13"/>
  <c r="AT20" i="13"/>
  <c r="AT11" i="13"/>
  <c r="AT21" i="13"/>
  <c r="P26" i="13"/>
  <c r="AQ11" i="13"/>
  <c r="AN6" i="13"/>
  <c r="AN11" i="13"/>
  <c r="AN9" i="13"/>
  <c r="AN10" i="13"/>
  <c r="AQ6" i="13"/>
  <c r="AN7" i="13"/>
  <c r="AQ9" i="13"/>
  <c r="AT10" i="13"/>
  <c r="AT19" i="13"/>
  <c r="AQ21" i="13"/>
  <c r="AQ7" i="13"/>
  <c r="AN8" i="13"/>
  <c r="AT9" i="13"/>
  <c r="AT15" i="13"/>
  <c r="AT17" i="13"/>
  <c r="AN21" i="13"/>
  <c r="AQ18" i="13"/>
  <c r="AN13" i="13"/>
  <c r="AN14" i="13"/>
  <c r="AN15" i="13"/>
  <c r="AN16" i="13"/>
  <c r="AR26" i="13"/>
  <c r="AS26" i="13"/>
  <c r="AO26" i="13"/>
  <c r="AP26" i="13"/>
  <c r="AM26" i="13"/>
  <c r="G26" i="13"/>
  <c r="AN18" i="13"/>
  <c r="D26" i="13"/>
  <c r="J26" i="13"/>
  <c r="AN19" i="13"/>
  <c r="AL26" i="13"/>
  <c r="AN5" i="13"/>
  <c r="G26" i="11"/>
  <c r="J26" i="11"/>
  <c r="M26" i="11"/>
  <c r="Y17" i="17"/>
  <c r="D26" i="17"/>
  <c r="M17" i="17"/>
  <c r="AE26" i="17"/>
  <c r="AQ25" i="17"/>
  <c r="AO26" i="17"/>
  <c r="Y26" i="17"/>
  <c r="V26" i="17"/>
  <c r="S26" i="17"/>
  <c r="M26" i="17"/>
  <c r="J26" i="17"/>
  <c r="AT7" i="16"/>
  <c r="AR26" i="16"/>
  <c r="AQ5" i="16"/>
  <c r="AM26" i="16"/>
  <c r="AH26" i="16"/>
  <c r="AE26" i="16"/>
  <c r="V26" i="16"/>
  <c r="AS26" i="16"/>
  <c r="AK26" i="16"/>
  <c r="AO26" i="16"/>
  <c r="AT10" i="16"/>
  <c r="AP26" i="16"/>
  <c r="Y26" i="16"/>
  <c r="AB26" i="16"/>
  <c r="AT25" i="15"/>
  <c r="AS26" i="15"/>
  <c r="AR26" i="15"/>
  <c r="AO26" i="15"/>
  <c r="AM26" i="15"/>
  <c r="AK26" i="15"/>
  <c r="AE26" i="15"/>
  <c r="Y26" i="15"/>
  <c r="V26" i="15"/>
  <c r="AH26" i="15"/>
  <c r="AP26" i="15"/>
  <c r="AN19" i="15"/>
  <c r="S26" i="15"/>
  <c r="AN23" i="15"/>
  <c r="AQ19" i="15"/>
  <c r="AN15" i="15"/>
  <c r="AN11" i="15"/>
  <c r="AN7" i="15"/>
  <c r="AT22" i="14"/>
  <c r="AN17" i="14"/>
  <c r="S26" i="14"/>
  <c r="AT15" i="14"/>
  <c r="AB26" i="14"/>
  <c r="AQ5" i="13"/>
  <c r="AB26" i="13"/>
  <c r="S26" i="13"/>
  <c r="AK26" i="13"/>
  <c r="AH26" i="13"/>
  <c r="Y26" i="13"/>
  <c r="S26" i="12"/>
  <c r="J26" i="12"/>
  <c r="P17" i="17"/>
  <c r="D17" i="17"/>
  <c r="P26" i="17"/>
  <c r="AB26" i="17"/>
  <c r="AH26" i="17"/>
  <c r="AN25" i="17"/>
  <c r="AN24" i="17"/>
  <c r="AM26" i="17"/>
  <c r="AT24" i="17"/>
  <c r="AT26" i="17" s="1"/>
  <c r="AQ24" i="17"/>
  <c r="AQ14" i="17"/>
  <c r="AQ15" i="17"/>
  <c r="AQ16" i="17"/>
  <c r="AS17" i="17"/>
  <c r="AT14" i="17"/>
  <c r="AN15" i="17"/>
  <c r="AT15" i="17"/>
  <c r="AN16" i="17"/>
  <c r="AT16" i="17"/>
  <c r="AT13" i="17"/>
  <c r="AP17" i="17"/>
  <c r="AO17" i="17"/>
  <c r="AR17" i="17"/>
  <c r="AQ13" i="17"/>
  <c r="AT6" i="16"/>
  <c r="AN8" i="16"/>
  <c r="AN12" i="16"/>
  <c r="AN16" i="16"/>
  <c r="AN20" i="16"/>
  <c r="AN24" i="16"/>
  <c r="AL26" i="16"/>
  <c r="AT5" i="16"/>
  <c r="AQ6" i="16"/>
  <c r="AT5" i="15"/>
  <c r="AL26" i="15"/>
  <c r="AQ5" i="15"/>
  <c r="AT8" i="15"/>
  <c r="AQ9" i="15"/>
  <c r="AT12" i="15"/>
  <c r="AQ13" i="15"/>
  <c r="AT16" i="15"/>
  <c r="AQ17" i="15"/>
  <c r="AT20" i="15"/>
  <c r="AQ21" i="15"/>
  <c r="AT24" i="15"/>
  <c r="AQ25" i="15"/>
  <c r="AB26" i="15"/>
  <c r="AE26" i="14"/>
  <c r="AM26" i="14"/>
  <c r="AR26" i="14"/>
  <c r="AT5" i="14"/>
  <c r="AQ6" i="14"/>
  <c r="AN10" i="14"/>
  <c r="AT13" i="14"/>
  <c r="AQ14" i="14"/>
  <c r="AN18" i="14"/>
  <c r="AT21" i="14"/>
  <c r="AQ22" i="14"/>
  <c r="AO26" i="14"/>
  <c r="V26" i="14"/>
  <c r="AH26" i="14"/>
  <c r="AP26" i="14"/>
  <c r="AN23" i="14"/>
  <c r="AN24" i="14"/>
  <c r="AS26" i="14"/>
  <c r="AN6" i="14"/>
  <c r="AL26" i="14"/>
  <c r="AT9" i="14"/>
  <c r="AQ10" i="14"/>
  <c r="AN14" i="14"/>
  <c r="AT17" i="14"/>
  <c r="AQ18" i="14"/>
  <c r="AN22" i="14"/>
  <c r="AT5" i="13"/>
  <c r="AE26" i="13"/>
  <c r="AT5" i="12"/>
  <c r="AT9" i="12"/>
  <c r="AT11" i="12"/>
  <c r="AT19" i="12"/>
  <c r="AT20" i="12"/>
  <c r="AT22" i="12"/>
  <c r="AT23" i="12"/>
  <c r="AT24" i="12"/>
  <c r="AT17" i="12"/>
  <c r="AB26" i="12"/>
  <c r="AN16" i="12"/>
  <c r="AT25" i="12"/>
  <c r="AT7" i="12"/>
  <c r="AT21" i="12"/>
  <c r="AT13" i="12"/>
  <c r="AQ21" i="12"/>
  <c r="AQ13" i="12"/>
  <c r="AQ17" i="12"/>
  <c r="AQ19" i="12"/>
  <c r="AQ23" i="12"/>
  <c r="AH26" i="12"/>
  <c r="AN8" i="12"/>
  <c r="AN10" i="12"/>
  <c r="AN18" i="12"/>
  <c r="AN24" i="12"/>
  <c r="AN20" i="12"/>
  <c r="V26" i="12"/>
  <c r="AT8" i="12"/>
  <c r="AT10" i="12"/>
  <c r="AK26" i="12"/>
  <c r="AS26" i="12"/>
  <c r="AT14" i="12"/>
  <c r="AT15" i="12"/>
  <c r="AQ7" i="12"/>
  <c r="AQ11" i="12"/>
  <c r="AQ25" i="12"/>
  <c r="AE26" i="12"/>
  <c r="AN12" i="12"/>
  <c r="AT16" i="12"/>
  <c r="AR26" i="12"/>
  <c r="AT12" i="12"/>
  <c r="AT18" i="12"/>
  <c r="AQ5" i="12"/>
  <c r="AQ9" i="12"/>
  <c r="AQ15" i="12"/>
  <c r="Y26" i="12"/>
  <c r="AN6" i="12"/>
  <c r="AN14" i="12"/>
  <c r="AN22" i="12"/>
  <c r="AM26" i="12"/>
  <c r="AN5" i="12"/>
  <c r="AT6" i="12"/>
  <c r="AN7" i="12"/>
  <c r="AN9" i="12"/>
  <c r="AN11" i="12"/>
  <c r="AN13" i="12"/>
  <c r="AN15" i="12"/>
  <c r="AN17" i="12"/>
  <c r="AN19" i="12"/>
  <c r="AN21" i="12"/>
  <c r="AN23" i="12"/>
  <c r="AN25" i="12"/>
  <c r="AL26" i="12"/>
  <c r="AP26" i="12"/>
  <c r="AO26" i="12"/>
  <c r="AQ6" i="12"/>
  <c r="AQ8" i="12"/>
  <c r="AQ10" i="12"/>
  <c r="AQ12" i="12"/>
  <c r="AQ14" i="12"/>
  <c r="AQ16" i="12"/>
  <c r="AQ18" i="12"/>
  <c r="AQ20" i="12"/>
  <c r="AQ22" i="12"/>
  <c r="AQ24" i="12"/>
  <c r="AJ26" i="11"/>
  <c r="AI26" i="11"/>
  <c r="AD26" i="11"/>
  <c r="AC26" i="11"/>
  <c r="X26" i="11"/>
  <c r="W26" i="11"/>
  <c r="U26" i="11"/>
  <c r="T26" i="11"/>
  <c r="AK25" i="11"/>
  <c r="AE25" i="11"/>
  <c r="AB25" i="11"/>
  <c r="Y25" i="11"/>
  <c r="V25" i="11"/>
  <c r="AK24" i="11"/>
  <c r="AH24" i="11"/>
  <c r="AE24" i="11"/>
  <c r="AB24" i="11"/>
  <c r="Y24" i="11"/>
  <c r="V24" i="11"/>
  <c r="AK23" i="11"/>
  <c r="AH23" i="11"/>
  <c r="AE23" i="11"/>
  <c r="AB23" i="11"/>
  <c r="Y23" i="11"/>
  <c r="V23" i="11"/>
  <c r="AK22" i="11"/>
  <c r="AH22" i="11"/>
  <c r="AE22" i="11"/>
  <c r="AB22" i="11"/>
  <c r="Y22" i="11"/>
  <c r="V22" i="11"/>
  <c r="AK21" i="11"/>
  <c r="AH21" i="11"/>
  <c r="AE21" i="11"/>
  <c r="AB21" i="11"/>
  <c r="Y21" i="11"/>
  <c r="V21" i="11"/>
  <c r="AK20" i="11"/>
  <c r="AH20" i="11"/>
  <c r="AE20" i="11"/>
  <c r="AB20" i="11"/>
  <c r="Y20" i="11"/>
  <c r="V20" i="11"/>
  <c r="AK19" i="11"/>
  <c r="AE19" i="11"/>
  <c r="AB19" i="11"/>
  <c r="Y19" i="11"/>
  <c r="V19" i="11"/>
  <c r="AK18" i="11"/>
  <c r="AE18" i="11"/>
  <c r="AB18" i="11"/>
  <c r="Y18" i="11"/>
  <c r="V18" i="11"/>
  <c r="AK17" i="11"/>
  <c r="AE17" i="11"/>
  <c r="AB17" i="11"/>
  <c r="Y17" i="11"/>
  <c r="V17" i="11"/>
  <c r="AK16" i="11"/>
  <c r="AH16" i="11"/>
  <c r="AE16" i="11"/>
  <c r="AB16" i="11"/>
  <c r="Y16" i="11"/>
  <c r="V16" i="11"/>
  <c r="AK15" i="11"/>
  <c r="AE15" i="11"/>
  <c r="AB15" i="11"/>
  <c r="Y15" i="11"/>
  <c r="V15" i="11"/>
  <c r="AK14" i="11"/>
  <c r="AH14" i="11"/>
  <c r="AE14" i="11"/>
  <c r="AB14" i="11"/>
  <c r="Y14" i="11"/>
  <c r="V14" i="11"/>
  <c r="AK13" i="11"/>
  <c r="AH13" i="11"/>
  <c r="AE13" i="11"/>
  <c r="AB13" i="11"/>
  <c r="Y13" i="11"/>
  <c r="V13" i="11"/>
  <c r="AQ12" i="11"/>
  <c r="AK12" i="11"/>
  <c r="AH12" i="11"/>
  <c r="AE12" i="11"/>
  <c r="AB12" i="11"/>
  <c r="Y12" i="11"/>
  <c r="V12" i="11"/>
  <c r="AK11" i="11"/>
  <c r="AH11" i="11"/>
  <c r="AE11" i="11"/>
  <c r="AB11" i="11"/>
  <c r="Y11" i="11"/>
  <c r="V11" i="11"/>
  <c r="AK10" i="11"/>
  <c r="AE10" i="11"/>
  <c r="AB10" i="11"/>
  <c r="Y10" i="11"/>
  <c r="V10" i="11"/>
  <c r="AK9" i="11"/>
  <c r="AE9" i="11"/>
  <c r="AB9" i="11"/>
  <c r="Y9" i="11"/>
  <c r="V9" i="11"/>
  <c r="AK8" i="11"/>
  <c r="AH8" i="11"/>
  <c r="AE8" i="11"/>
  <c r="AB8" i="11"/>
  <c r="Y8" i="11"/>
  <c r="V8" i="11"/>
  <c r="AK7" i="11"/>
  <c r="AE7" i="11"/>
  <c r="AB7" i="11"/>
  <c r="Y7" i="11"/>
  <c r="V7" i="11"/>
  <c r="AK6" i="11"/>
  <c r="AH6" i="11"/>
  <c r="AE6" i="11"/>
  <c r="AB6" i="11"/>
  <c r="Y6" i="11"/>
  <c r="V6" i="11"/>
  <c r="AK5" i="11"/>
  <c r="AF26" i="11"/>
  <c r="AE5" i="11"/>
  <c r="AB5" i="11"/>
  <c r="Y5" i="11"/>
  <c r="V5" i="11"/>
  <c r="AN26" i="13" l="1"/>
  <c r="AQ26" i="16"/>
  <c r="AQ26" i="13"/>
  <c r="AT26" i="13"/>
  <c r="AQ26" i="17"/>
  <c r="AN26" i="17"/>
  <c r="AN26" i="16"/>
  <c r="AT26" i="16"/>
  <c r="AN26" i="15"/>
  <c r="AT26" i="15"/>
  <c r="AN26" i="14"/>
  <c r="AQ26" i="14"/>
  <c r="AQ20" i="11"/>
  <c r="AQ14" i="11"/>
  <c r="AQ16" i="11"/>
  <c r="AQ17" i="17"/>
  <c r="AN17" i="17"/>
  <c r="AT17" i="17"/>
  <c r="AQ26" i="15"/>
  <c r="AT26" i="14"/>
  <c r="AT6" i="11"/>
  <c r="AT20" i="11"/>
  <c r="AT16" i="11"/>
  <c r="AT12" i="11"/>
  <c r="AT8" i="11"/>
  <c r="AT24" i="11"/>
  <c r="AT22" i="11"/>
  <c r="AT18" i="11"/>
  <c r="AT14" i="11"/>
  <c r="AT10" i="11"/>
  <c r="AQ25" i="11"/>
  <c r="AQ23" i="11"/>
  <c r="AQ21" i="11"/>
  <c r="AQ19" i="11"/>
  <c r="AQ13" i="11"/>
  <c r="AQ11" i="11"/>
  <c r="AQ9" i="11"/>
  <c r="AN8" i="11"/>
  <c r="AB26" i="11"/>
  <c r="AN20" i="11"/>
  <c r="AQ24" i="11"/>
  <c r="AQ22" i="11"/>
  <c r="AQ18" i="11"/>
  <c r="AQ10" i="11"/>
  <c r="AQ8" i="11"/>
  <c r="AQ6" i="11"/>
  <c r="AT25" i="11"/>
  <c r="AT23" i="11"/>
  <c r="AT21" i="11"/>
  <c r="AT19" i="11"/>
  <c r="AT17" i="11"/>
  <c r="AT15" i="11"/>
  <c r="AT13" i="11"/>
  <c r="AT11" i="11"/>
  <c r="AT9" i="11"/>
  <c r="AT7" i="11"/>
  <c r="AT26" i="12"/>
  <c r="AQ26" i="12"/>
  <c r="AN26" i="12"/>
  <c r="AR26" i="11"/>
  <c r="AO26" i="11"/>
  <c r="AQ17" i="11"/>
  <c r="AQ15" i="11"/>
  <c r="AQ5" i="11"/>
  <c r="AQ7" i="11"/>
  <c r="AN25" i="11"/>
  <c r="AN9" i="11"/>
  <c r="AS26" i="11"/>
  <c r="AT5" i="11"/>
  <c r="AP26" i="11"/>
  <c r="AN16" i="11"/>
  <c r="AN7" i="11"/>
  <c r="AN15" i="11"/>
  <c r="AM26" i="11"/>
  <c r="AN12" i="11"/>
  <c r="AN17" i="11"/>
  <c r="V26" i="11"/>
  <c r="Y26" i="11"/>
  <c r="AH5" i="11"/>
  <c r="AH9" i="11"/>
  <c r="AN13" i="11"/>
  <c r="AH15" i="11"/>
  <c r="AH18" i="11"/>
  <c r="AH19" i="11"/>
  <c r="AN19" i="11"/>
  <c r="AN23" i="11"/>
  <c r="AN24" i="11"/>
  <c r="AK26" i="11"/>
  <c r="AE26" i="11"/>
  <c r="AL26" i="11"/>
  <c r="AH7" i="11"/>
  <c r="AH10" i="11"/>
  <c r="AN11" i="11"/>
  <c r="AH17" i="11"/>
  <c r="AN21" i="11"/>
  <c r="AN6" i="11"/>
  <c r="AN10" i="11"/>
  <c r="AN14" i="11"/>
  <c r="AN18" i="11"/>
  <c r="AN22" i="11"/>
  <c r="AN5" i="11"/>
  <c r="AT26" i="11" l="1"/>
  <c r="AQ26" i="11"/>
  <c r="AN26" i="11"/>
  <c r="AG26" i="11"/>
  <c r="AH25" i="11"/>
  <c r="AH26" i="11" s="1"/>
</calcChain>
</file>

<file path=xl/sharedStrings.xml><?xml version="1.0" encoding="utf-8"?>
<sst xmlns="http://schemas.openxmlformats.org/spreadsheetml/2006/main" count="667" uniqueCount="50">
  <si>
    <t>Entidades que hacen parte de la red notificadora y que se encunetran activas  en el Subsistema de Vigilancia en Salud Pública de la Violencia Intrafamiliar y de Género (SIVIM).</t>
  </si>
  <si>
    <t>Red notificadora</t>
  </si>
  <si>
    <t>IPS privada</t>
  </si>
  <si>
    <t>IPS pública (subredes)</t>
  </si>
  <si>
    <t>Instituciones Educativas</t>
  </si>
  <si>
    <t>Otras entidades</t>
  </si>
  <si>
    <t>Total</t>
  </si>
  <si>
    <r>
      <t xml:space="preserve">Casos notificados de violencia </t>
    </r>
    <r>
      <rPr>
        <b/>
        <u/>
        <sz val="8"/>
        <color rgb="FFFF0000"/>
        <rFont val="Arial Narrow"/>
        <family val="2"/>
      </rPr>
      <t>intrafamiliar y de género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</t>
    </r>
    <r>
      <rPr>
        <b/>
        <u/>
        <sz val="8"/>
        <color rgb="FFFF0000"/>
        <rFont val="Arial Narrow"/>
        <family val="2"/>
      </rPr>
      <t>IPS, IED y otras entidades</t>
    </r>
    <r>
      <rPr>
        <sz val="8"/>
        <color rgb="FFFF0000"/>
        <rFont val="Arial Narrow"/>
        <family val="2"/>
      </rPr>
      <t xml:space="preserve"> </t>
    </r>
    <r>
      <rPr>
        <sz val="8"/>
        <color theme="0"/>
        <rFont val="Arial Narrow"/>
        <family val="2"/>
      </rPr>
      <t>y con datos de la víctima de: curso de vida, sexo y año del hecho. Bogotá D.C., 2022 a 2025p.</t>
    </r>
  </si>
  <si>
    <t>Red noificadora</t>
  </si>
  <si>
    <t>2025p</t>
  </si>
  <si>
    <t>Primera infancia</t>
  </si>
  <si>
    <t>Infancia</t>
  </si>
  <si>
    <t>Adolescencia</t>
  </si>
  <si>
    <t>Hombre</t>
  </si>
  <si>
    <t>Mujer</t>
  </si>
  <si>
    <t>IED y jardines</t>
  </si>
  <si>
    <r>
      <rPr>
        <b/>
        <sz val="6"/>
        <color theme="0"/>
        <rFont val="Arial Narrow"/>
        <family val="2"/>
      </rPr>
      <t xml:space="preserve">Fuente: </t>
    </r>
    <r>
      <rPr>
        <sz val="6"/>
        <color theme="0"/>
        <rFont val="Arial Narrow"/>
        <family val="2"/>
      </rPr>
      <t>Secretaría Distrital de Salud - Subdirección de vigilancia en salud pública - Subsistema de vigilancia en salud pública de la violencia intrafamiliar y de género (SIVIM) - Base 2025 preliminar y susceptible a ajustes con corte a 15/01/2026</t>
    </r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</si>
  <si>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</t>
    </r>
    <r>
      <rPr>
        <b/>
        <u/>
        <sz val="8"/>
        <color rgb="FFFF0000"/>
        <rFont val="Arial Narrow"/>
        <family val="2"/>
      </rPr>
      <t>intrafamiliar y de género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remitidos a entiaddes protección según datos de la víctima de: curso de vida, sexo y año del hecho. Bogotá D.C., 2022 a 2025p.</t>
    </r>
  </si>
  <si>
    <t>ICBF</t>
  </si>
  <si>
    <t>Comisaria Familia</t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</si>
  <si>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</t>
    </r>
    <r>
      <rPr>
        <b/>
        <u/>
        <sz val="8"/>
        <color rgb="FFFF0000"/>
        <rFont val="Arial Narrow"/>
        <family val="2"/>
      </rPr>
      <t>violencia intrafamiliar y de género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</si>
  <si>
    <t>Localidad de residencia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</si>
  <si>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</si>
  <si>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</si>
  <si>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</si>
  <si>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</si>
  <si>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</si>
  <si>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</si>
  <si>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</si>
  <si>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</si>
  <si>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</si>
  <si>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</si>
  <si>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</si>
  <si>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</si>
  <si>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</si>
  <si>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</si>
  <si>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</si>
  <si>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</si>
  <si>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</si>
  <si>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</si>
  <si>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</si>
  <si>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</si>
  <si>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</si>
  <si>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</t>
    </r>
    <r>
      <rPr>
        <b/>
        <u/>
        <sz val="8"/>
        <color rgb="FFFF0000"/>
        <rFont val="Arial Narrow"/>
        <family val="2"/>
      </rPr>
      <t>física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</si>
  <si>
    <t>Rafael Uribe Uribe</t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</si>
  <si>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</t>
    </r>
    <r>
      <rPr>
        <b/>
        <u/>
        <sz val="8"/>
        <color rgb="FFFF0000"/>
        <rFont val="Arial Narrow"/>
        <family val="2"/>
      </rPr>
      <t>económica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</si>
  <si>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</t>
    </r>
    <r>
      <rPr>
        <b/>
        <u/>
        <sz val="8"/>
        <color rgb="FFFF0000"/>
        <rFont val="Arial Narrow"/>
        <family val="2"/>
      </rPr>
      <t>negligencia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</si>
  <si>
    <t>Relación con el agresor</t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</si>
  <si>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por </t>
    </r>
    <r>
      <rPr>
        <b/>
        <u/>
        <sz val="8"/>
        <color rgb="FFFF0000"/>
        <rFont val="Arial Narrow"/>
        <family val="2"/>
      </rPr>
      <t>abandono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</si>
  <si>
    <r>
      <t xml:space="preserve">Casos notificados por </t>
    </r>
    <r>
      <rPr>
        <b/>
        <u/>
        <sz val="8"/>
        <color rgb="FFFF0000"/>
        <rFont val="Arial Narrow"/>
        <family val="2"/>
      </rPr>
      <t>IPS</t>
    </r>
    <r>
      <rPr>
        <sz val="8"/>
        <color theme="0"/>
        <rFont val="Arial Narrow"/>
        <family val="2"/>
      </rPr>
      <t xml:space="preserve"> de violencia </t>
    </r>
    <r>
      <rPr>
        <b/>
        <u/>
        <sz val="8"/>
        <color rgb="FFFF0000"/>
        <rFont val="Arial Narrow"/>
        <family val="2"/>
      </rPr>
      <t>sexual</t>
    </r>
    <r>
      <rPr>
        <sz val="8"/>
        <color theme="0"/>
        <rFont val="Arial Narrow"/>
        <family val="2"/>
      </rPr>
      <t xml:space="preserve"> en </t>
    </r>
    <r>
      <rPr>
        <b/>
        <u/>
        <sz val="8"/>
        <color theme="0"/>
        <rFont val="Arial Narrow"/>
        <family val="2"/>
      </rPr>
      <t>niños, niñas y adolescentes (</t>
    </r>
    <r>
      <rPr>
        <b/>
        <u/>
        <sz val="8"/>
        <color rgb="FFFF0000"/>
        <rFont val="Arial Narrow"/>
        <family val="2"/>
      </rPr>
      <t>NNA</t>
    </r>
    <r>
      <rPr>
        <b/>
        <u/>
        <sz val="8"/>
        <color theme="0"/>
        <rFont val="Arial Narrow"/>
        <family val="2"/>
      </rPr>
      <t>)</t>
    </r>
    <r>
      <rPr>
        <sz val="8"/>
        <color theme="0"/>
        <rFont val="Arial Narrow"/>
        <family val="2"/>
      </rPr>
      <t xml:space="preserve"> según datos de la víctima de: curso de vida, sexo, localidad de residencia y año del hecho. Bogotá D.C., 2022 a 2025p.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</si>
</sst>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0"/>
      <name val="Arial Narrow"/>
      <family val="2"/>
    </font>
    <font>
      <sz val="8"/>
      <color theme="0"/>
      <name val="Arial Narrow"/>
      <family val="2"/>
    </font>
    <font>
      <b/>
      <sz val="8"/>
      <color rgb="FFFFC000"/>
      <name val="Arial Narrow"/>
      <family val="2"/>
    </font>
    <font>
      <sz val="6"/>
      <color theme="0"/>
      <name val="Arial Narrow"/>
      <family val="2"/>
    </font>
    <font>
      <b/>
      <u/>
      <sz val="8"/>
      <color theme="0"/>
      <name val="Arial Narrow"/>
      <family val="2"/>
    </font>
    <font>
      <b/>
      <sz val="6"/>
      <color theme="0"/>
      <name val="Arial Narrow"/>
      <family val="2"/>
    </font>
    <font>
      <sz val="8"/>
      <color theme="0"/>
      <name val="Arial Narrow"/>
    </font>
    <font>
      <b/>
      <sz val="8"/>
      <color theme="0"/>
      <name val="Arial Narrow"/>
    </font>
    <font>
      <b/>
      <sz val="8"/>
      <color rgb="FFFFC000"/>
      <name val="Arial Narrow"/>
    </font>
    <font>
      <sz val="6"/>
      <color theme="0"/>
      <name val="Arial Narrow"/>
    </font>
    <font>
      <sz val="8"/>
      <color rgb="FFFF0000"/>
      <name val="Arial Narrow"/>
      <family val="2"/>
    </font>
    <font>
      <sz val="11"/>
      <color theme="0"/>
      <name val="Aptos Narrow"/>
      <family val="2"/>
      <scheme val="minor"/>
    </font>
    <font>
      <b/>
      <u/>
      <sz val="8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4" tint="0.79998168889431442"/>
      </patternFill>
    </fill>
    <fill>
      <patternFill patternType="solid">
        <fgColor theme="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left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textRotation="90"/>
    </xf>
    <xf numFmtId="0" fontId="9" fillId="4" borderId="1" xfId="0" applyFont="1" applyFill="1" applyBorder="1" applyAlignment="1">
      <alignment horizontal="center" vertical="center" textRotation="90"/>
    </xf>
    <xf numFmtId="0" fontId="10" fillId="4" borderId="1" xfId="0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left" vertical="center"/>
    </xf>
    <xf numFmtId="164" fontId="8" fillId="2" borderId="1" xfId="1" applyNumberFormat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164" fontId="10" fillId="4" borderId="1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center" vertical="center"/>
    </xf>
    <xf numFmtId="165" fontId="8" fillId="2" borderId="6" xfId="2" applyNumberFormat="1" applyFont="1" applyFill="1" applyBorder="1" applyAlignment="1">
      <alignment horizontal="center" vertical="center"/>
    </xf>
    <xf numFmtId="165" fontId="8" fillId="2" borderId="1" xfId="2" applyNumberFormat="1" applyFont="1" applyFill="1" applyBorder="1" applyAlignment="1">
      <alignment horizontal="center" vertical="center"/>
    </xf>
    <xf numFmtId="9" fontId="9" fillId="4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8"/>
  <sheetViews>
    <sheetView workbookViewId="0">
      <selection activeCell="I1" sqref="I1"/>
    </sheetView>
  </sheetViews>
  <sheetFormatPr defaultColWidth="11.42578125" defaultRowHeight="14.25"/>
  <cols>
    <col min="1" max="1" width="18" style="29" bestFit="1" customWidth="1"/>
    <col min="2" max="2" width="5.140625" style="29" bestFit="1" customWidth="1"/>
    <col min="3" max="3" width="5.42578125" style="29" bestFit="1" customWidth="1"/>
    <col min="4" max="4" width="5.140625" style="29" bestFit="1" customWidth="1"/>
    <col min="5" max="5" width="5.42578125" style="29" bestFit="1" customWidth="1"/>
    <col min="6" max="6" width="5.140625" style="29" bestFit="1" customWidth="1"/>
    <col min="7" max="7" width="5.42578125" style="29" bestFit="1" customWidth="1"/>
    <col min="8" max="8" width="5.7109375" style="29" bestFit="1" customWidth="1"/>
    <col min="9" max="9" width="5.42578125" style="29" bestFit="1" customWidth="1"/>
    <col min="10" max="10" width="5.85546875" style="29" bestFit="1" customWidth="1"/>
    <col min="11" max="18" width="5.140625" style="29" bestFit="1" customWidth="1"/>
    <col min="19" max="19" width="5.85546875" style="29" bestFit="1" customWidth="1"/>
    <col min="20" max="24" width="5.140625" style="29" bestFit="1" customWidth="1"/>
    <col min="25" max="25" width="5.85546875" style="29" bestFit="1" customWidth="1"/>
    <col min="26" max="27" width="5.140625" style="29" bestFit="1" customWidth="1"/>
    <col min="28" max="28" width="5.85546875" style="29" bestFit="1" customWidth="1"/>
    <col min="29" max="33" width="5.140625" style="29" bestFit="1" customWidth="1"/>
    <col min="34" max="34" width="5.85546875" style="29" bestFit="1" customWidth="1"/>
    <col min="35" max="36" width="5.140625" style="29" bestFit="1" customWidth="1"/>
    <col min="37" max="46" width="5.85546875" style="29" bestFit="1" customWidth="1"/>
    <col min="47" max="16384" width="11.42578125" style="29"/>
  </cols>
  <sheetData>
    <row r="1" spans="1:46" ht="72" customHeight="1">
      <c r="A1" s="52" t="s">
        <v>0</v>
      </c>
      <c r="B1" s="53"/>
      <c r="C1" s="54"/>
    </row>
    <row r="2" spans="1:46">
      <c r="A2" s="28" t="s">
        <v>1</v>
      </c>
      <c r="B2" s="51">
        <v>2025</v>
      </c>
      <c r="C2" s="51"/>
    </row>
    <row r="3" spans="1:46">
      <c r="A3" s="27" t="s">
        <v>2</v>
      </c>
      <c r="B3" s="33">
        <v>415</v>
      </c>
      <c r="C3" s="34">
        <f>+B3/$B$7</f>
        <v>5.8690425682364586E-2</v>
      </c>
    </row>
    <row r="4" spans="1:46">
      <c r="A4" s="17" t="s">
        <v>3</v>
      </c>
      <c r="B4" s="18">
        <v>91</v>
      </c>
      <c r="C4" s="35">
        <f>+B4/$B$7</f>
        <v>1.2869466836373921E-2</v>
      </c>
    </row>
    <row r="5" spans="1:46">
      <c r="A5" s="17" t="s">
        <v>4</v>
      </c>
      <c r="B5" s="18">
        <v>5991</v>
      </c>
      <c r="C5" s="35">
        <f>+B5/$B$7</f>
        <v>0.84726347051336448</v>
      </c>
    </row>
    <row r="6" spans="1:46">
      <c r="A6" s="26" t="s">
        <v>5</v>
      </c>
      <c r="B6" s="18">
        <v>574</v>
      </c>
      <c r="C6" s="35">
        <f>+B6/$B$7</f>
        <v>8.1176636967897051E-2</v>
      </c>
    </row>
    <row r="7" spans="1:46">
      <c r="A7" s="30" t="s">
        <v>6</v>
      </c>
      <c r="B7" s="19">
        <f t="shared" ref="B7:C7" si="0">SUM(B3:B6)</f>
        <v>7071</v>
      </c>
      <c r="C7" s="36">
        <f t="shared" si="0"/>
        <v>1</v>
      </c>
    </row>
    <row r="9" spans="1:46">
      <c r="A9" s="48" t="s">
        <v>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50"/>
    </row>
    <row r="10" spans="1:46">
      <c r="A10" s="38" t="s">
        <v>8</v>
      </c>
      <c r="B10" s="41">
        <v>2022</v>
      </c>
      <c r="C10" s="42"/>
      <c r="D10" s="42"/>
      <c r="E10" s="42"/>
      <c r="F10" s="42"/>
      <c r="G10" s="42"/>
      <c r="H10" s="42"/>
      <c r="I10" s="42"/>
      <c r="J10" s="43"/>
      <c r="K10" s="41">
        <v>2023</v>
      </c>
      <c r="L10" s="42"/>
      <c r="M10" s="42"/>
      <c r="N10" s="42"/>
      <c r="O10" s="42"/>
      <c r="P10" s="42"/>
      <c r="Q10" s="42"/>
      <c r="R10" s="42"/>
      <c r="S10" s="43"/>
      <c r="T10" s="41">
        <v>2024</v>
      </c>
      <c r="U10" s="42"/>
      <c r="V10" s="42"/>
      <c r="W10" s="42"/>
      <c r="X10" s="42"/>
      <c r="Y10" s="42"/>
      <c r="Z10" s="42"/>
      <c r="AA10" s="42"/>
      <c r="AB10" s="43"/>
      <c r="AC10" s="41" t="s">
        <v>9</v>
      </c>
      <c r="AD10" s="42"/>
      <c r="AE10" s="42"/>
      <c r="AF10" s="42"/>
      <c r="AG10" s="42"/>
      <c r="AH10" s="42"/>
      <c r="AI10" s="42"/>
      <c r="AJ10" s="42"/>
      <c r="AK10" s="43"/>
      <c r="AL10" s="41" t="s">
        <v>6</v>
      </c>
      <c r="AM10" s="42"/>
      <c r="AN10" s="42"/>
      <c r="AO10" s="42"/>
      <c r="AP10" s="42"/>
      <c r="AQ10" s="42"/>
      <c r="AR10" s="42"/>
      <c r="AS10" s="42"/>
      <c r="AT10" s="43"/>
    </row>
    <row r="11" spans="1:46">
      <c r="A11" s="39"/>
      <c r="B11" s="41" t="s">
        <v>10</v>
      </c>
      <c r="C11" s="42"/>
      <c r="D11" s="43"/>
      <c r="E11" s="41" t="s">
        <v>11</v>
      </c>
      <c r="F11" s="42"/>
      <c r="G11" s="43"/>
      <c r="H11" s="41" t="s">
        <v>12</v>
      </c>
      <c r="I11" s="42"/>
      <c r="J11" s="43"/>
      <c r="K11" s="41" t="s">
        <v>10</v>
      </c>
      <c r="L11" s="42"/>
      <c r="M11" s="43"/>
      <c r="N11" s="41" t="s">
        <v>11</v>
      </c>
      <c r="O11" s="42"/>
      <c r="P11" s="43"/>
      <c r="Q11" s="41" t="s">
        <v>12</v>
      </c>
      <c r="R11" s="42"/>
      <c r="S11" s="43"/>
      <c r="T11" s="41" t="s">
        <v>10</v>
      </c>
      <c r="U11" s="42"/>
      <c r="V11" s="43"/>
      <c r="W11" s="41" t="s">
        <v>11</v>
      </c>
      <c r="X11" s="42"/>
      <c r="Y11" s="43"/>
      <c r="Z11" s="41" t="s">
        <v>12</v>
      </c>
      <c r="AA11" s="42"/>
      <c r="AB11" s="43"/>
      <c r="AC11" s="41" t="s">
        <v>10</v>
      </c>
      <c r="AD11" s="42"/>
      <c r="AE11" s="43"/>
      <c r="AF11" s="41" t="s">
        <v>11</v>
      </c>
      <c r="AG11" s="42"/>
      <c r="AH11" s="43"/>
      <c r="AI11" s="41" t="s">
        <v>12</v>
      </c>
      <c r="AJ11" s="42"/>
      <c r="AK11" s="43"/>
      <c r="AL11" s="41" t="s">
        <v>10</v>
      </c>
      <c r="AM11" s="42"/>
      <c r="AN11" s="43"/>
      <c r="AO11" s="41" t="s">
        <v>11</v>
      </c>
      <c r="AP11" s="42"/>
      <c r="AQ11" s="43"/>
      <c r="AR11" s="41" t="s">
        <v>12</v>
      </c>
      <c r="AS11" s="42"/>
      <c r="AT11" s="43"/>
    </row>
    <row r="12" spans="1:46" ht="33">
      <c r="A12" s="40"/>
      <c r="B12" s="4" t="s">
        <v>13</v>
      </c>
      <c r="C12" s="4" t="s">
        <v>14</v>
      </c>
      <c r="D12" s="5" t="s">
        <v>6</v>
      </c>
      <c r="E12" s="4" t="s">
        <v>13</v>
      </c>
      <c r="F12" s="4" t="s">
        <v>14</v>
      </c>
      <c r="G12" s="5" t="s">
        <v>6</v>
      </c>
      <c r="H12" s="4" t="s">
        <v>13</v>
      </c>
      <c r="I12" s="4" t="s">
        <v>14</v>
      </c>
      <c r="J12" s="5" t="s">
        <v>6</v>
      </c>
      <c r="K12" s="4" t="s">
        <v>13</v>
      </c>
      <c r="L12" s="4" t="s">
        <v>14</v>
      </c>
      <c r="M12" s="5" t="s">
        <v>6</v>
      </c>
      <c r="N12" s="4" t="s">
        <v>13</v>
      </c>
      <c r="O12" s="4" t="s">
        <v>14</v>
      </c>
      <c r="P12" s="5" t="s">
        <v>6</v>
      </c>
      <c r="Q12" s="4" t="s">
        <v>13</v>
      </c>
      <c r="R12" s="4" t="s">
        <v>14</v>
      </c>
      <c r="S12" s="5" t="s">
        <v>6</v>
      </c>
      <c r="T12" s="4" t="s">
        <v>13</v>
      </c>
      <c r="U12" s="4" t="s">
        <v>14</v>
      </c>
      <c r="V12" s="5" t="s">
        <v>6</v>
      </c>
      <c r="W12" s="4" t="s">
        <v>13</v>
      </c>
      <c r="X12" s="4" t="s">
        <v>14</v>
      </c>
      <c r="Y12" s="5" t="s">
        <v>6</v>
      </c>
      <c r="Z12" s="4" t="s">
        <v>13</v>
      </c>
      <c r="AA12" s="4" t="s">
        <v>14</v>
      </c>
      <c r="AB12" s="5" t="s">
        <v>6</v>
      </c>
      <c r="AC12" s="4" t="s">
        <v>13</v>
      </c>
      <c r="AD12" s="4" t="s">
        <v>14</v>
      </c>
      <c r="AE12" s="5" t="s">
        <v>6</v>
      </c>
      <c r="AF12" s="4" t="s">
        <v>13</v>
      </c>
      <c r="AG12" s="4" t="s">
        <v>14</v>
      </c>
      <c r="AH12" s="5" t="s">
        <v>6</v>
      </c>
      <c r="AI12" s="4" t="s">
        <v>13</v>
      </c>
      <c r="AJ12" s="4" t="s">
        <v>14</v>
      </c>
      <c r="AK12" s="5" t="s">
        <v>6</v>
      </c>
      <c r="AL12" s="4" t="s">
        <v>13</v>
      </c>
      <c r="AM12" s="4" t="s">
        <v>14</v>
      </c>
      <c r="AN12" s="11" t="s">
        <v>6</v>
      </c>
      <c r="AO12" s="4" t="s">
        <v>13</v>
      </c>
      <c r="AP12" s="4" t="s">
        <v>14</v>
      </c>
      <c r="AQ12" s="11" t="s">
        <v>6</v>
      </c>
      <c r="AR12" s="4" t="s">
        <v>13</v>
      </c>
      <c r="AS12" s="4" t="s">
        <v>14</v>
      </c>
      <c r="AT12" s="11" t="s">
        <v>6</v>
      </c>
    </row>
    <row r="13" spans="1:46">
      <c r="A13" s="6" t="s">
        <v>2</v>
      </c>
      <c r="B13" s="1">
        <v>1076</v>
      </c>
      <c r="C13" s="1">
        <v>1180</v>
      </c>
      <c r="D13" s="7">
        <f>SUM(B13:C13)</f>
        <v>2256</v>
      </c>
      <c r="E13" s="1">
        <v>709</v>
      </c>
      <c r="F13" s="1">
        <v>1067</v>
      </c>
      <c r="G13" s="7">
        <f>SUM(E13:F13)</f>
        <v>1776</v>
      </c>
      <c r="H13" s="1">
        <v>561</v>
      </c>
      <c r="I13" s="1">
        <v>3028</v>
      </c>
      <c r="J13" s="7">
        <f>SUM(H13:I13)</f>
        <v>3589</v>
      </c>
      <c r="K13" s="1">
        <v>1166</v>
      </c>
      <c r="L13" s="1">
        <v>1258</v>
      </c>
      <c r="M13" s="7">
        <f>SUM(K13:L13)</f>
        <v>2424</v>
      </c>
      <c r="N13" s="1">
        <v>942</v>
      </c>
      <c r="O13" s="1">
        <v>1180</v>
      </c>
      <c r="P13" s="7">
        <f>SUM(N13:O13)</f>
        <v>2122</v>
      </c>
      <c r="Q13" s="1">
        <v>676</v>
      </c>
      <c r="R13" s="1">
        <v>2858</v>
      </c>
      <c r="S13" s="7">
        <f>SUM(Q13:R13)</f>
        <v>3534</v>
      </c>
      <c r="T13" s="1">
        <v>1526</v>
      </c>
      <c r="U13" s="1">
        <v>1541</v>
      </c>
      <c r="V13" s="7">
        <f>SUM(T13:U13)</f>
        <v>3067</v>
      </c>
      <c r="W13" s="1">
        <v>1278</v>
      </c>
      <c r="X13" s="1">
        <v>1343</v>
      </c>
      <c r="Y13" s="7">
        <f>SUM(W13:X13)</f>
        <v>2621</v>
      </c>
      <c r="Z13" s="1">
        <v>918</v>
      </c>
      <c r="AA13" s="1">
        <v>2929</v>
      </c>
      <c r="AB13" s="7">
        <f t="shared" ref="AB13:AB16" si="1">SUM(Z13:AA13)</f>
        <v>3847</v>
      </c>
      <c r="AC13" s="1">
        <v>1447</v>
      </c>
      <c r="AD13" s="1">
        <v>1459</v>
      </c>
      <c r="AE13" s="7">
        <f>SUM(AC13:AD13)</f>
        <v>2906</v>
      </c>
      <c r="AF13" s="1">
        <v>1320</v>
      </c>
      <c r="AG13" s="1">
        <v>1405</v>
      </c>
      <c r="AH13" s="7">
        <f>SUM(AF13:AG13)</f>
        <v>2725</v>
      </c>
      <c r="AI13" s="1">
        <v>945</v>
      </c>
      <c r="AJ13" s="1">
        <v>2774</v>
      </c>
      <c r="AK13" s="7">
        <f t="shared" ref="AK13:AK16" si="2">SUM(AI13:AJ13)</f>
        <v>3719</v>
      </c>
      <c r="AL13" s="1">
        <f t="shared" ref="AL13:AM16" si="3">+B13+K13+T13+AC13</f>
        <v>5215</v>
      </c>
      <c r="AM13" s="1">
        <f t="shared" si="3"/>
        <v>5438</v>
      </c>
      <c r="AN13" s="8">
        <f>SUM(AL13:AM13)</f>
        <v>10653</v>
      </c>
      <c r="AO13" s="1">
        <f t="shared" ref="AO13:AP16" si="4">+E13+N13+W13+AF13</f>
        <v>4249</v>
      </c>
      <c r="AP13" s="1">
        <f t="shared" si="4"/>
        <v>4995</v>
      </c>
      <c r="AQ13" s="8">
        <f t="shared" ref="AQ13:AQ16" si="5">SUM(AO13:AP13)</f>
        <v>9244</v>
      </c>
      <c r="AR13" s="1">
        <f t="shared" ref="AR13:AS16" si="6">+H13+Q13+Z13+AI13</f>
        <v>3100</v>
      </c>
      <c r="AS13" s="1">
        <f t="shared" si="6"/>
        <v>11589</v>
      </c>
      <c r="AT13" s="8">
        <f t="shared" ref="AT13:AT16" si="7">SUM(AR13:AS13)</f>
        <v>14689</v>
      </c>
    </row>
    <row r="14" spans="1:46">
      <c r="A14" s="6" t="s">
        <v>3</v>
      </c>
      <c r="B14" s="1">
        <v>1321</v>
      </c>
      <c r="C14" s="1">
        <v>1514</v>
      </c>
      <c r="D14" s="7">
        <f t="shared" ref="D14:D16" si="8">SUM(B14:C14)</f>
        <v>2835</v>
      </c>
      <c r="E14" s="1">
        <v>633</v>
      </c>
      <c r="F14" s="1">
        <v>881</v>
      </c>
      <c r="G14" s="7">
        <f t="shared" ref="G14:G16" si="9">SUM(E14:F14)</f>
        <v>1514</v>
      </c>
      <c r="H14" s="1">
        <v>446</v>
      </c>
      <c r="I14" s="1">
        <v>2181</v>
      </c>
      <c r="J14" s="7">
        <f t="shared" ref="J14:J16" si="10">SUM(H14:I14)</f>
        <v>2627</v>
      </c>
      <c r="K14" s="1">
        <v>1304</v>
      </c>
      <c r="L14" s="1">
        <v>1332</v>
      </c>
      <c r="M14" s="7">
        <f t="shared" ref="M14:M16" si="11">SUM(K14:L14)</f>
        <v>2636</v>
      </c>
      <c r="N14" s="1">
        <v>701</v>
      </c>
      <c r="O14" s="1">
        <v>957</v>
      </c>
      <c r="P14" s="7">
        <f t="shared" ref="P14:P16" si="12">SUM(N14:O14)</f>
        <v>1658</v>
      </c>
      <c r="Q14" s="1">
        <v>451</v>
      </c>
      <c r="R14" s="1">
        <v>1991</v>
      </c>
      <c r="S14" s="7">
        <f t="shared" ref="S14:S16" si="13">SUM(Q14:R14)</f>
        <v>2442</v>
      </c>
      <c r="T14" s="1">
        <v>1353</v>
      </c>
      <c r="U14" s="1">
        <v>1357</v>
      </c>
      <c r="V14" s="7">
        <f t="shared" ref="V14:V16" si="14">SUM(T14:U14)</f>
        <v>2710</v>
      </c>
      <c r="W14" s="1">
        <v>910</v>
      </c>
      <c r="X14" s="1">
        <v>1123</v>
      </c>
      <c r="Y14" s="7">
        <f t="shared" ref="Y14:Y16" si="15">SUM(W14:X14)</f>
        <v>2033</v>
      </c>
      <c r="Z14" s="1">
        <v>686</v>
      </c>
      <c r="AA14" s="1">
        <v>2269</v>
      </c>
      <c r="AB14" s="7">
        <f t="shared" si="1"/>
        <v>2955</v>
      </c>
      <c r="AC14" s="1">
        <v>1156</v>
      </c>
      <c r="AD14" s="1">
        <v>1253</v>
      </c>
      <c r="AE14" s="7">
        <f t="shared" ref="AE14:AE16" si="16">SUM(AC14:AD14)</f>
        <v>2409</v>
      </c>
      <c r="AF14" s="1">
        <v>1016</v>
      </c>
      <c r="AG14" s="1">
        <v>1055</v>
      </c>
      <c r="AH14" s="7">
        <f t="shared" ref="AH14:AH16" si="17">SUM(AF14:AG14)</f>
        <v>2071</v>
      </c>
      <c r="AI14" s="1">
        <v>695</v>
      </c>
      <c r="AJ14" s="1">
        <v>1963</v>
      </c>
      <c r="AK14" s="7">
        <f t="shared" si="2"/>
        <v>2658</v>
      </c>
      <c r="AL14" s="1">
        <f t="shared" si="3"/>
        <v>5134</v>
      </c>
      <c r="AM14" s="1">
        <f t="shared" si="3"/>
        <v>5456</v>
      </c>
      <c r="AN14" s="8">
        <f t="shared" ref="AN14:AN16" si="18">SUM(AL14:AM14)</f>
        <v>10590</v>
      </c>
      <c r="AO14" s="1">
        <f t="shared" si="4"/>
        <v>3260</v>
      </c>
      <c r="AP14" s="1">
        <f t="shared" si="4"/>
        <v>4016</v>
      </c>
      <c r="AQ14" s="8">
        <f t="shared" si="5"/>
        <v>7276</v>
      </c>
      <c r="AR14" s="1">
        <f t="shared" si="6"/>
        <v>2278</v>
      </c>
      <c r="AS14" s="1">
        <f t="shared" si="6"/>
        <v>8404</v>
      </c>
      <c r="AT14" s="8">
        <f t="shared" si="7"/>
        <v>10682</v>
      </c>
    </row>
    <row r="15" spans="1:46">
      <c r="A15" s="6" t="s">
        <v>15</v>
      </c>
      <c r="B15" s="1">
        <v>373</v>
      </c>
      <c r="C15" s="1">
        <v>327</v>
      </c>
      <c r="D15" s="7">
        <f t="shared" si="8"/>
        <v>700</v>
      </c>
      <c r="E15" s="1">
        <v>1805</v>
      </c>
      <c r="F15" s="1">
        <v>2063</v>
      </c>
      <c r="G15" s="7">
        <f t="shared" si="9"/>
        <v>3868</v>
      </c>
      <c r="H15" s="1">
        <v>1343</v>
      </c>
      <c r="I15" s="1">
        <v>3743</v>
      </c>
      <c r="J15" s="7">
        <f t="shared" si="10"/>
        <v>5086</v>
      </c>
      <c r="K15" s="1">
        <v>544</v>
      </c>
      <c r="L15" s="1">
        <v>437</v>
      </c>
      <c r="M15" s="7">
        <f t="shared" si="11"/>
        <v>981</v>
      </c>
      <c r="N15" s="1">
        <v>2823</v>
      </c>
      <c r="O15" s="1">
        <v>2738</v>
      </c>
      <c r="P15" s="7">
        <f t="shared" si="12"/>
        <v>5561</v>
      </c>
      <c r="Q15" s="1">
        <v>2035</v>
      </c>
      <c r="R15" s="1">
        <v>3954</v>
      </c>
      <c r="S15" s="7">
        <f t="shared" si="13"/>
        <v>5989</v>
      </c>
      <c r="T15" s="1">
        <v>619</v>
      </c>
      <c r="U15" s="1">
        <v>473</v>
      </c>
      <c r="V15" s="7">
        <f t="shared" si="14"/>
        <v>1092</v>
      </c>
      <c r="W15" s="1">
        <v>3320</v>
      </c>
      <c r="X15" s="1">
        <v>2855</v>
      </c>
      <c r="Y15" s="7">
        <f t="shared" si="15"/>
        <v>6175</v>
      </c>
      <c r="Z15" s="1">
        <v>2350</v>
      </c>
      <c r="AA15" s="1">
        <v>4036</v>
      </c>
      <c r="AB15" s="7">
        <f t="shared" si="1"/>
        <v>6386</v>
      </c>
      <c r="AC15" s="1">
        <v>593</v>
      </c>
      <c r="AD15" s="1">
        <v>501</v>
      </c>
      <c r="AE15" s="7">
        <f t="shared" si="16"/>
        <v>1094</v>
      </c>
      <c r="AF15" s="1">
        <v>3760</v>
      </c>
      <c r="AG15" s="1">
        <v>2910</v>
      </c>
      <c r="AH15" s="7">
        <f t="shared" si="17"/>
        <v>6670</v>
      </c>
      <c r="AI15" s="1">
        <v>2594</v>
      </c>
      <c r="AJ15" s="1">
        <v>4132</v>
      </c>
      <c r="AK15" s="7">
        <f t="shared" si="2"/>
        <v>6726</v>
      </c>
      <c r="AL15" s="1">
        <f t="shared" si="3"/>
        <v>2129</v>
      </c>
      <c r="AM15" s="1">
        <f t="shared" si="3"/>
        <v>1738</v>
      </c>
      <c r="AN15" s="8">
        <f t="shared" si="18"/>
        <v>3867</v>
      </c>
      <c r="AO15" s="1">
        <f t="shared" si="4"/>
        <v>11708</v>
      </c>
      <c r="AP15" s="1">
        <f t="shared" si="4"/>
        <v>10566</v>
      </c>
      <c r="AQ15" s="8">
        <f t="shared" si="5"/>
        <v>22274</v>
      </c>
      <c r="AR15" s="1">
        <f t="shared" si="6"/>
        <v>8322</v>
      </c>
      <c r="AS15" s="1">
        <f t="shared" si="6"/>
        <v>15865</v>
      </c>
      <c r="AT15" s="8">
        <f t="shared" si="7"/>
        <v>24187</v>
      </c>
    </row>
    <row r="16" spans="1:46">
      <c r="A16" s="6" t="s">
        <v>5</v>
      </c>
      <c r="B16" s="1">
        <v>274</v>
      </c>
      <c r="C16" s="1">
        <v>278</v>
      </c>
      <c r="D16" s="7">
        <f t="shared" si="8"/>
        <v>552</v>
      </c>
      <c r="E16" s="1">
        <v>182</v>
      </c>
      <c r="F16" s="1">
        <v>232</v>
      </c>
      <c r="G16" s="7">
        <f t="shared" si="9"/>
        <v>414</v>
      </c>
      <c r="H16" s="1">
        <v>254</v>
      </c>
      <c r="I16" s="1">
        <v>777</v>
      </c>
      <c r="J16" s="7">
        <f t="shared" si="10"/>
        <v>1031</v>
      </c>
      <c r="K16" s="1">
        <v>285</v>
      </c>
      <c r="L16" s="1">
        <v>255</v>
      </c>
      <c r="M16" s="7">
        <f t="shared" si="11"/>
        <v>540</v>
      </c>
      <c r="N16" s="1">
        <v>279</v>
      </c>
      <c r="O16" s="1">
        <v>251</v>
      </c>
      <c r="P16" s="7">
        <f t="shared" si="12"/>
        <v>530</v>
      </c>
      <c r="Q16" s="1">
        <v>271</v>
      </c>
      <c r="R16" s="1">
        <v>798</v>
      </c>
      <c r="S16" s="7">
        <f t="shared" si="13"/>
        <v>1069</v>
      </c>
      <c r="T16" s="1">
        <v>230</v>
      </c>
      <c r="U16" s="1">
        <v>221</v>
      </c>
      <c r="V16" s="7">
        <f t="shared" si="14"/>
        <v>451</v>
      </c>
      <c r="W16" s="1">
        <v>286</v>
      </c>
      <c r="X16" s="1">
        <v>306</v>
      </c>
      <c r="Y16" s="7">
        <f t="shared" si="15"/>
        <v>592</v>
      </c>
      <c r="Z16" s="1">
        <v>308</v>
      </c>
      <c r="AA16" s="1">
        <v>708</v>
      </c>
      <c r="AB16" s="7">
        <f t="shared" si="1"/>
        <v>1016</v>
      </c>
      <c r="AC16" s="1">
        <v>176</v>
      </c>
      <c r="AD16" s="1">
        <v>174</v>
      </c>
      <c r="AE16" s="7">
        <f t="shared" si="16"/>
        <v>350</v>
      </c>
      <c r="AF16" s="1">
        <v>313</v>
      </c>
      <c r="AG16" s="1">
        <v>310</v>
      </c>
      <c r="AH16" s="7">
        <f t="shared" si="17"/>
        <v>623</v>
      </c>
      <c r="AI16" s="1">
        <v>334</v>
      </c>
      <c r="AJ16" s="1">
        <v>685</v>
      </c>
      <c r="AK16" s="7">
        <f t="shared" si="2"/>
        <v>1019</v>
      </c>
      <c r="AL16" s="1">
        <f t="shared" si="3"/>
        <v>965</v>
      </c>
      <c r="AM16" s="1">
        <f t="shared" si="3"/>
        <v>928</v>
      </c>
      <c r="AN16" s="8">
        <f t="shared" si="18"/>
        <v>1893</v>
      </c>
      <c r="AO16" s="1">
        <f t="shared" si="4"/>
        <v>1060</v>
      </c>
      <c r="AP16" s="1">
        <f t="shared" si="4"/>
        <v>1099</v>
      </c>
      <c r="AQ16" s="8">
        <f t="shared" si="5"/>
        <v>2159</v>
      </c>
      <c r="AR16" s="1">
        <f t="shared" si="6"/>
        <v>1167</v>
      </c>
      <c r="AS16" s="1">
        <f t="shared" si="6"/>
        <v>2968</v>
      </c>
      <c r="AT16" s="8">
        <f t="shared" si="7"/>
        <v>4135</v>
      </c>
    </row>
    <row r="17" spans="1:46">
      <c r="A17" s="31" t="s">
        <v>6</v>
      </c>
      <c r="B17" s="7">
        <f>SUM(B13:B16)</f>
        <v>3044</v>
      </c>
      <c r="C17" s="7">
        <f t="shared" ref="C17" si="19">SUM(C13:C16)</f>
        <v>3299</v>
      </c>
      <c r="D17" s="7">
        <f t="shared" ref="D17" si="20">SUM(D13:D16)</f>
        <v>6343</v>
      </c>
      <c r="E17" s="7">
        <f t="shared" ref="E17" si="21">SUM(E13:E16)</f>
        <v>3329</v>
      </c>
      <c r="F17" s="7">
        <f t="shared" ref="F17" si="22">SUM(F13:F16)</f>
        <v>4243</v>
      </c>
      <c r="G17" s="7">
        <f t="shared" ref="G17" si="23">SUM(G13:G16)</f>
        <v>7572</v>
      </c>
      <c r="H17" s="7">
        <f t="shared" ref="H17" si="24">SUM(H13:H16)</f>
        <v>2604</v>
      </c>
      <c r="I17" s="7">
        <f t="shared" ref="I17" si="25">SUM(I13:I16)</f>
        <v>9729</v>
      </c>
      <c r="J17" s="7">
        <f t="shared" ref="J17" si="26">SUM(J13:J16)</f>
        <v>12333</v>
      </c>
      <c r="K17" s="7">
        <f>SUM(K13:K16)</f>
        <v>3299</v>
      </c>
      <c r="L17" s="7">
        <f t="shared" ref="L17:AM17" si="27">SUM(L13:L16)</f>
        <v>3282</v>
      </c>
      <c r="M17" s="7">
        <f t="shared" si="27"/>
        <v>6581</v>
      </c>
      <c r="N17" s="7">
        <f t="shared" si="27"/>
        <v>4745</v>
      </c>
      <c r="O17" s="7">
        <f t="shared" si="27"/>
        <v>5126</v>
      </c>
      <c r="P17" s="7">
        <f t="shared" si="27"/>
        <v>9871</v>
      </c>
      <c r="Q17" s="7">
        <f t="shared" si="27"/>
        <v>3433</v>
      </c>
      <c r="R17" s="7">
        <f t="shared" si="27"/>
        <v>9601</v>
      </c>
      <c r="S17" s="7">
        <f t="shared" si="27"/>
        <v>13034</v>
      </c>
      <c r="T17" s="7">
        <f t="shared" si="27"/>
        <v>3728</v>
      </c>
      <c r="U17" s="7">
        <f t="shared" si="27"/>
        <v>3592</v>
      </c>
      <c r="V17" s="7">
        <f t="shared" si="27"/>
        <v>7320</v>
      </c>
      <c r="W17" s="7">
        <f t="shared" si="27"/>
        <v>5794</v>
      </c>
      <c r="X17" s="7">
        <f t="shared" si="27"/>
        <v>5627</v>
      </c>
      <c r="Y17" s="7">
        <f t="shared" si="27"/>
        <v>11421</v>
      </c>
      <c r="Z17" s="7">
        <f t="shared" si="27"/>
        <v>4262</v>
      </c>
      <c r="AA17" s="7">
        <f t="shared" si="27"/>
        <v>9942</v>
      </c>
      <c r="AB17" s="7">
        <f t="shared" si="27"/>
        <v>14204</v>
      </c>
      <c r="AC17" s="7">
        <f t="shared" si="27"/>
        <v>3372</v>
      </c>
      <c r="AD17" s="7">
        <f t="shared" si="27"/>
        <v>3387</v>
      </c>
      <c r="AE17" s="7">
        <f t="shared" si="27"/>
        <v>6759</v>
      </c>
      <c r="AF17" s="7">
        <f t="shared" si="27"/>
        <v>6409</v>
      </c>
      <c r="AG17" s="7">
        <f t="shared" si="27"/>
        <v>5680</v>
      </c>
      <c r="AH17" s="7">
        <f t="shared" si="27"/>
        <v>12089</v>
      </c>
      <c r="AI17" s="7">
        <f t="shared" si="27"/>
        <v>4568</v>
      </c>
      <c r="AJ17" s="7">
        <f t="shared" si="27"/>
        <v>9554</v>
      </c>
      <c r="AK17" s="7">
        <f t="shared" si="27"/>
        <v>14122</v>
      </c>
      <c r="AL17" s="7">
        <f t="shared" si="27"/>
        <v>13443</v>
      </c>
      <c r="AM17" s="7">
        <f t="shared" si="27"/>
        <v>13560</v>
      </c>
      <c r="AN17" s="10">
        <f t="shared" ref="AN17:AT17" si="28">SUM(AN13:AN16)</f>
        <v>27003</v>
      </c>
      <c r="AO17" s="9">
        <f t="shared" si="28"/>
        <v>20277</v>
      </c>
      <c r="AP17" s="9">
        <f t="shared" si="28"/>
        <v>20676</v>
      </c>
      <c r="AQ17" s="10">
        <f t="shared" si="28"/>
        <v>40953</v>
      </c>
      <c r="AR17" s="9">
        <f t="shared" si="28"/>
        <v>14867</v>
      </c>
      <c r="AS17" s="9">
        <f t="shared" si="28"/>
        <v>38826</v>
      </c>
      <c r="AT17" s="10">
        <f t="shared" si="28"/>
        <v>53693</v>
      </c>
    </row>
    <row r="18" spans="1:46">
      <c r="A18" s="47" t="s">
        <v>16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</row>
    <row r="19" spans="1:46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</row>
    <row r="20" spans="1:46">
      <c r="A20" s="37" t="s">
        <v>17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</row>
    <row r="21" spans="1:46">
      <c r="A21" s="38" t="s">
        <v>8</v>
      </c>
      <c r="B21" s="41">
        <v>2022</v>
      </c>
      <c r="C21" s="42"/>
      <c r="D21" s="42"/>
      <c r="E21" s="42"/>
      <c r="F21" s="42"/>
      <c r="G21" s="42"/>
      <c r="H21" s="42"/>
      <c r="I21" s="42"/>
      <c r="J21" s="43"/>
      <c r="K21" s="41">
        <v>2023</v>
      </c>
      <c r="L21" s="42"/>
      <c r="M21" s="42"/>
      <c r="N21" s="42"/>
      <c r="O21" s="42"/>
      <c r="P21" s="42"/>
      <c r="Q21" s="42"/>
      <c r="R21" s="42"/>
      <c r="S21" s="43"/>
      <c r="T21" s="41">
        <v>2024</v>
      </c>
      <c r="U21" s="42"/>
      <c r="V21" s="42"/>
      <c r="W21" s="42"/>
      <c r="X21" s="42"/>
      <c r="Y21" s="42"/>
      <c r="Z21" s="42"/>
      <c r="AA21" s="42"/>
      <c r="AB21" s="43"/>
      <c r="AC21" s="41" t="s">
        <v>9</v>
      </c>
      <c r="AD21" s="42"/>
      <c r="AE21" s="42"/>
      <c r="AF21" s="42"/>
      <c r="AG21" s="42"/>
      <c r="AH21" s="42"/>
      <c r="AI21" s="42"/>
      <c r="AJ21" s="42"/>
      <c r="AK21" s="43"/>
      <c r="AL21" s="41" t="s">
        <v>6</v>
      </c>
      <c r="AM21" s="42"/>
      <c r="AN21" s="42"/>
      <c r="AO21" s="42"/>
      <c r="AP21" s="42"/>
      <c r="AQ21" s="42"/>
      <c r="AR21" s="42"/>
      <c r="AS21" s="42"/>
      <c r="AT21" s="43"/>
    </row>
    <row r="22" spans="1:46">
      <c r="A22" s="39"/>
      <c r="B22" s="41" t="s">
        <v>10</v>
      </c>
      <c r="C22" s="42"/>
      <c r="D22" s="43"/>
      <c r="E22" s="41" t="s">
        <v>11</v>
      </c>
      <c r="F22" s="42"/>
      <c r="G22" s="43"/>
      <c r="H22" s="41" t="s">
        <v>12</v>
      </c>
      <c r="I22" s="42"/>
      <c r="J22" s="43"/>
      <c r="K22" s="41" t="s">
        <v>10</v>
      </c>
      <c r="L22" s="42"/>
      <c r="M22" s="43"/>
      <c r="N22" s="41" t="s">
        <v>11</v>
      </c>
      <c r="O22" s="42"/>
      <c r="P22" s="43"/>
      <c r="Q22" s="41" t="s">
        <v>12</v>
      </c>
      <c r="R22" s="42"/>
      <c r="S22" s="43"/>
      <c r="T22" s="41" t="s">
        <v>10</v>
      </c>
      <c r="U22" s="42"/>
      <c r="V22" s="43"/>
      <c r="W22" s="41" t="s">
        <v>11</v>
      </c>
      <c r="X22" s="42"/>
      <c r="Y22" s="43"/>
      <c r="Z22" s="41" t="s">
        <v>12</v>
      </c>
      <c r="AA22" s="42"/>
      <c r="AB22" s="43"/>
      <c r="AC22" s="41" t="s">
        <v>10</v>
      </c>
      <c r="AD22" s="42"/>
      <c r="AE22" s="43"/>
      <c r="AF22" s="41" t="s">
        <v>11</v>
      </c>
      <c r="AG22" s="42"/>
      <c r="AH22" s="43"/>
      <c r="AI22" s="41" t="s">
        <v>12</v>
      </c>
      <c r="AJ22" s="42"/>
      <c r="AK22" s="43"/>
      <c r="AL22" s="41" t="s">
        <v>10</v>
      </c>
      <c r="AM22" s="42"/>
      <c r="AN22" s="43"/>
      <c r="AO22" s="41" t="s">
        <v>11</v>
      </c>
      <c r="AP22" s="42"/>
      <c r="AQ22" s="43"/>
      <c r="AR22" s="41" t="s">
        <v>12</v>
      </c>
      <c r="AS22" s="42"/>
      <c r="AT22" s="43"/>
    </row>
    <row r="23" spans="1:46" ht="33">
      <c r="A23" s="40"/>
      <c r="B23" s="4" t="s">
        <v>13</v>
      </c>
      <c r="C23" s="4" t="s">
        <v>14</v>
      </c>
      <c r="D23" s="5" t="s">
        <v>6</v>
      </c>
      <c r="E23" s="4" t="s">
        <v>13</v>
      </c>
      <c r="F23" s="4" t="s">
        <v>14</v>
      </c>
      <c r="G23" s="5" t="s">
        <v>6</v>
      </c>
      <c r="H23" s="4" t="s">
        <v>13</v>
      </c>
      <c r="I23" s="4" t="s">
        <v>14</v>
      </c>
      <c r="J23" s="5" t="s">
        <v>6</v>
      </c>
      <c r="K23" s="4" t="s">
        <v>13</v>
      </c>
      <c r="L23" s="4" t="s">
        <v>14</v>
      </c>
      <c r="M23" s="5" t="s">
        <v>6</v>
      </c>
      <c r="N23" s="4" t="s">
        <v>13</v>
      </c>
      <c r="O23" s="4" t="s">
        <v>14</v>
      </c>
      <c r="P23" s="5" t="s">
        <v>6</v>
      </c>
      <c r="Q23" s="4" t="s">
        <v>13</v>
      </c>
      <c r="R23" s="4" t="s">
        <v>14</v>
      </c>
      <c r="S23" s="5" t="s">
        <v>6</v>
      </c>
      <c r="T23" s="4" t="s">
        <v>13</v>
      </c>
      <c r="U23" s="4" t="s">
        <v>14</v>
      </c>
      <c r="V23" s="5" t="s">
        <v>6</v>
      </c>
      <c r="W23" s="4" t="s">
        <v>13</v>
      </c>
      <c r="X23" s="4" t="s">
        <v>14</v>
      </c>
      <c r="Y23" s="5" t="s">
        <v>6</v>
      </c>
      <c r="Z23" s="4" t="s">
        <v>13</v>
      </c>
      <c r="AA23" s="4" t="s">
        <v>14</v>
      </c>
      <c r="AB23" s="5" t="s">
        <v>6</v>
      </c>
      <c r="AC23" s="4" t="s">
        <v>13</v>
      </c>
      <c r="AD23" s="4" t="s">
        <v>14</v>
      </c>
      <c r="AE23" s="5" t="s">
        <v>6</v>
      </c>
      <c r="AF23" s="4" t="s">
        <v>13</v>
      </c>
      <c r="AG23" s="4" t="s">
        <v>14</v>
      </c>
      <c r="AH23" s="5" t="s">
        <v>6</v>
      </c>
      <c r="AI23" s="4" t="s">
        <v>13</v>
      </c>
      <c r="AJ23" s="4" t="s">
        <v>14</v>
      </c>
      <c r="AK23" s="5" t="s">
        <v>6</v>
      </c>
      <c r="AL23" s="4" t="s">
        <v>13</v>
      </c>
      <c r="AM23" s="4" t="s">
        <v>14</v>
      </c>
      <c r="AN23" s="11" t="s">
        <v>6</v>
      </c>
      <c r="AO23" s="4" t="s">
        <v>13</v>
      </c>
      <c r="AP23" s="4" t="s">
        <v>14</v>
      </c>
      <c r="AQ23" s="11" t="s">
        <v>6</v>
      </c>
      <c r="AR23" s="4" t="s">
        <v>13</v>
      </c>
      <c r="AS23" s="4" t="s">
        <v>14</v>
      </c>
      <c r="AT23" s="11" t="s">
        <v>6</v>
      </c>
    </row>
    <row r="24" spans="1:46">
      <c r="A24" s="6" t="s">
        <v>18</v>
      </c>
      <c r="B24" s="25">
        <v>218</v>
      </c>
      <c r="C24" s="25">
        <v>304</v>
      </c>
      <c r="D24" s="9">
        <f>SUM(B24:C24)</f>
        <v>522</v>
      </c>
      <c r="E24" s="25">
        <v>236</v>
      </c>
      <c r="F24" s="25">
        <v>384</v>
      </c>
      <c r="G24" s="9">
        <f>SUM(E24:F24)</f>
        <v>620</v>
      </c>
      <c r="H24" s="25">
        <v>148</v>
      </c>
      <c r="I24" s="25">
        <v>1138</v>
      </c>
      <c r="J24" s="9">
        <f>SUM(H24:I24)</f>
        <v>1286</v>
      </c>
      <c r="K24" s="25">
        <v>293</v>
      </c>
      <c r="L24" s="25">
        <v>350</v>
      </c>
      <c r="M24" s="9">
        <f>SUM(K24:L24)</f>
        <v>643</v>
      </c>
      <c r="N24" s="25">
        <v>255</v>
      </c>
      <c r="O24" s="25">
        <v>407</v>
      </c>
      <c r="P24" s="9">
        <f>SUM(N24:O24)</f>
        <v>662</v>
      </c>
      <c r="Q24" s="25">
        <v>161</v>
      </c>
      <c r="R24" s="25">
        <v>909</v>
      </c>
      <c r="S24" s="9">
        <f>SUM(Q24:R24)</f>
        <v>1070</v>
      </c>
      <c r="T24" s="1">
        <v>354</v>
      </c>
      <c r="U24" s="1">
        <v>401</v>
      </c>
      <c r="V24" s="7">
        <f>SUM(T24:U24)</f>
        <v>755</v>
      </c>
      <c r="W24" s="1">
        <v>422</v>
      </c>
      <c r="X24" s="1">
        <v>536</v>
      </c>
      <c r="Y24" s="7">
        <f>SUM(W24:X24)</f>
        <v>958</v>
      </c>
      <c r="Z24" s="1">
        <v>256</v>
      </c>
      <c r="AA24" s="1">
        <v>1090</v>
      </c>
      <c r="AB24" s="7">
        <f>SUM(Z24:AA24)</f>
        <v>1346</v>
      </c>
      <c r="AC24" s="1">
        <v>363</v>
      </c>
      <c r="AD24" s="1">
        <v>452</v>
      </c>
      <c r="AE24" s="7">
        <f>SUM(AC24:AD24)</f>
        <v>815</v>
      </c>
      <c r="AF24" s="1">
        <v>535</v>
      </c>
      <c r="AG24" s="1">
        <v>619</v>
      </c>
      <c r="AH24" s="7">
        <f>SUM(AF24:AG24)</f>
        <v>1154</v>
      </c>
      <c r="AI24" s="1">
        <v>256</v>
      </c>
      <c r="AJ24" s="1">
        <v>1090</v>
      </c>
      <c r="AK24" s="7">
        <f>SUM(AI24:AJ24)</f>
        <v>1346</v>
      </c>
      <c r="AL24" s="1">
        <f>+B24+K24+T24+AC24</f>
        <v>1228</v>
      </c>
      <c r="AM24" s="1">
        <f>+C24+L24+U24+AD24</f>
        <v>1507</v>
      </c>
      <c r="AN24" s="8">
        <f>SUM(AL24:AM24)</f>
        <v>2735</v>
      </c>
      <c r="AO24" s="1">
        <f>+E24+N24+W24+AF24</f>
        <v>1448</v>
      </c>
      <c r="AP24" s="1">
        <f>+F24+O24+X24+AG24</f>
        <v>1946</v>
      </c>
      <c r="AQ24" s="8">
        <f>SUM(AO24:AP24)</f>
        <v>3394</v>
      </c>
      <c r="AR24" s="1">
        <f>+H24+Q24+Z24+AI24</f>
        <v>821</v>
      </c>
      <c r="AS24" s="1">
        <f>+I24+R24+AA24+AJ24</f>
        <v>4227</v>
      </c>
      <c r="AT24" s="8">
        <f>SUM(AR24:AS24)</f>
        <v>5048</v>
      </c>
    </row>
    <row r="25" spans="1:46">
      <c r="A25" s="6" t="s">
        <v>19</v>
      </c>
      <c r="B25" s="25">
        <v>41</v>
      </c>
      <c r="C25" s="25">
        <v>37</v>
      </c>
      <c r="D25" s="9">
        <f>SUM(B25:C25)</f>
        <v>78</v>
      </c>
      <c r="E25" s="25">
        <v>41</v>
      </c>
      <c r="F25" s="25">
        <v>69</v>
      </c>
      <c r="G25" s="9">
        <f>SUM(E25:F25)</f>
        <v>110</v>
      </c>
      <c r="H25" s="25">
        <v>35</v>
      </c>
      <c r="I25" s="25">
        <v>168</v>
      </c>
      <c r="J25" s="9">
        <f>SUM(H25:I25)</f>
        <v>203</v>
      </c>
      <c r="K25" s="25">
        <v>70</v>
      </c>
      <c r="L25" s="25">
        <v>64</v>
      </c>
      <c r="M25" s="9">
        <f>SUM(K25:L25)</f>
        <v>134</v>
      </c>
      <c r="N25" s="25">
        <v>73</v>
      </c>
      <c r="O25" s="25">
        <v>92</v>
      </c>
      <c r="P25" s="9">
        <f>SUM(N25:O25)</f>
        <v>165</v>
      </c>
      <c r="Q25" s="25">
        <v>63</v>
      </c>
      <c r="R25" s="25">
        <v>156</v>
      </c>
      <c r="S25" s="9">
        <f>SUM(Q25:R25)</f>
        <v>219</v>
      </c>
      <c r="T25" s="1">
        <v>79</v>
      </c>
      <c r="U25" s="1">
        <v>103</v>
      </c>
      <c r="V25" s="7">
        <f>SUM(T25:U25)</f>
        <v>182</v>
      </c>
      <c r="W25" s="1">
        <v>148</v>
      </c>
      <c r="X25" s="1">
        <v>131</v>
      </c>
      <c r="Y25" s="7">
        <f>SUM(W25:X25)</f>
        <v>279</v>
      </c>
      <c r="Z25" s="1">
        <v>104</v>
      </c>
      <c r="AA25" s="1">
        <v>213</v>
      </c>
      <c r="AB25" s="7">
        <f>SUM(Z25:AA25)</f>
        <v>317</v>
      </c>
      <c r="AC25" s="1">
        <v>66</v>
      </c>
      <c r="AD25" s="1">
        <v>50</v>
      </c>
      <c r="AE25" s="7">
        <f>SUM(AC25:AD25)</f>
        <v>116</v>
      </c>
      <c r="AF25" s="1">
        <v>120</v>
      </c>
      <c r="AG25" s="1">
        <v>87</v>
      </c>
      <c r="AH25" s="7">
        <f>SUM(AF25:AG25)</f>
        <v>207</v>
      </c>
      <c r="AI25" s="1">
        <v>92</v>
      </c>
      <c r="AJ25" s="1">
        <v>172</v>
      </c>
      <c r="AK25" s="7">
        <f>SUM(AI25:AJ25)</f>
        <v>264</v>
      </c>
      <c r="AL25" s="1">
        <f>+B25+K25+T25+AC25</f>
        <v>256</v>
      </c>
      <c r="AM25" s="1">
        <f>+C25+L25+U25+AD25</f>
        <v>254</v>
      </c>
      <c r="AN25" s="8">
        <f>SUM(AL25:AM25)</f>
        <v>510</v>
      </c>
      <c r="AO25" s="1">
        <f>+E25+N25+W25+AF25</f>
        <v>382</v>
      </c>
      <c r="AP25" s="1">
        <f>+F25+O25+X25+AG25</f>
        <v>379</v>
      </c>
      <c r="AQ25" s="8">
        <f>SUM(AO25:AP25)</f>
        <v>761</v>
      </c>
      <c r="AR25" s="1">
        <f>+H25+Q25+Z25+AI25</f>
        <v>294</v>
      </c>
      <c r="AS25" s="1">
        <f>+I25+R25+AA25+AJ25</f>
        <v>709</v>
      </c>
      <c r="AT25" s="8">
        <f>SUM(AR25:AS25)</f>
        <v>1003</v>
      </c>
    </row>
    <row r="26" spans="1:46">
      <c r="A26" s="31" t="s">
        <v>6</v>
      </c>
      <c r="B26" s="9">
        <f>SUM(B24:B25)</f>
        <v>259</v>
      </c>
      <c r="C26" s="9">
        <f t="shared" ref="C26:T26" si="29">SUM(C24:C25)</f>
        <v>341</v>
      </c>
      <c r="D26" s="9">
        <f t="shared" si="29"/>
        <v>600</v>
      </c>
      <c r="E26" s="9">
        <f t="shared" si="29"/>
        <v>277</v>
      </c>
      <c r="F26" s="9">
        <f t="shared" si="29"/>
        <v>453</v>
      </c>
      <c r="G26" s="9">
        <f t="shared" si="29"/>
        <v>730</v>
      </c>
      <c r="H26" s="9">
        <f t="shared" si="29"/>
        <v>183</v>
      </c>
      <c r="I26" s="9">
        <f t="shared" si="29"/>
        <v>1306</v>
      </c>
      <c r="J26" s="9">
        <f t="shared" si="29"/>
        <v>1489</v>
      </c>
      <c r="K26" s="9">
        <f t="shared" si="29"/>
        <v>363</v>
      </c>
      <c r="L26" s="9">
        <f t="shared" si="29"/>
        <v>414</v>
      </c>
      <c r="M26" s="9">
        <f t="shared" si="29"/>
        <v>777</v>
      </c>
      <c r="N26" s="9">
        <f t="shared" si="29"/>
        <v>328</v>
      </c>
      <c r="O26" s="9">
        <f t="shared" si="29"/>
        <v>499</v>
      </c>
      <c r="P26" s="9">
        <f t="shared" si="29"/>
        <v>827</v>
      </c>
      <c r="Q26" s="9">
        <f t="shared" si="29"/>
        <v>224</v>
      </c>
      <c r="R26" s="9">
        <f t="shared" si="29"/>
        <v>1065</v>
      </c>
      <c r="S26" s="9">
        <f t="shared" si="29"/>
        <v>1289</v>
      </c>
      <c r="T26" s="9">
        <f t="shared" si="29"/>
        <v>433</v>
      </c>
      <c r="U26" s="9">
        <f t="shared" ref="U26:AT26" si="30">SUM(U24:U25)</f>
        <v>504</v>
      </c>
      <c r="V26" s="9">
        <f t="shared" si="30"/>
        <v>937</v>
      </c>
      <c r="W26" s="9">
        <f t="shared" si="30"/>
        <v>570</v>
      </c>
      <c r="X26" s="9">
        <f t="shared" si="30"/>
        <v>667</v>
      </c>
      <c r="Y26" s="9">
        <f t="shared" si="30"/>
        <v>1237</v>
      </c>
      <c r="Z26" s="9">
        <f t="shared" si="30"/>
        <v>360</v>
      </c>
      <c r="AA26" s="9">
        <f t="shared" si="30"/>
        <v>1303</v>
      </c>
      <c r="AB26" s="9">
        <f t="shared" si="30"/>
        <v>1663</v>
      </c>
      <c r="AC26" s="9">
        <f t="shared" si="30"/>
        <v>429</v>
      </c>
      <c r="AD26" s="9">
        <f t="shared" si="30"/>
        <v>502</v>
      </c>
      <c r="AE26" s="9">
        <f t="shared" si="30"/>
        <v>931</v>
      </c>
      <c r="AF26" s="9">
        <f t="shared" si="30"/>
        <v>655</v>
      </c>
      <c r="AG26" s="9">
        <f t="shared" si="30"/>
        <v>706</v>
      </c>
      <c r="AH26" s="9">
        <f t="shared" si="30"/>
        <v>1361</v>
      </c>
      <c r="AI26" s="9">
        <f t="shared" si="30"/>
        <v>348</v>
      </c>
      <c r="AJ26" s="9">
        <f t="shared" si="30"/>
        <v>1262</v>
      </c>
      <c r="AK26" s="9">
        <f t="shared" si="30"/>
        <v>1610</v>
      </c>
      <c r="AL26" s="9">
        <f t="shared" si="30"/>
        <v>1484</v>
      </c>
      <c r="AM26" s="9">
        <f t="shared" si="30"/>
        <v>1761</v>
      </c>
      <c r="AN26" s="10">
        <f t="shared" si="30"/>
        <v>3245</v>
      </c>
      <c r="AO26" s="9">
        <f t="shared" si="30"/>
        <v>1830</v>
      </c>
      <c r="AP26" s="9">
        <f t="shared" si="30"/>
        <v>2325</v>
      </c>
      <c r="AQ26" s="10">
        <f t="shared" si="30"/>
        <v>4155</v>
      </c>
      <c r="AR26" s="9">
        <f t="shared" si="30"/>
        <v>1115</v>
      </c>
      <c r="AS26" s="9">
        <f t="shared" si="30"/>
        <v>4936</v>
      </c>
      <c r="AT26" s="10">
        <f t="shared" si="30"/>
        <v>6051</v>
      </c>
    </row>
    <row r="27" spans="1:46">
      <c r="A27" s="47" t="s">
        <v>16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</row>
    <row r="28" spans="1:46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</row>
  </sheetData>
  <mergeCells count="48">
    <mergeCell ref="B2:C2"/>
    <mergeCell ref="A1:C1"/>
    <mergeCell ref="K22:M22"/>
    <mergeCell ref="N22:P22"/>
    <mergeCell ref="Q22:S22"/>
    <mergeCell ref="B10:J10"/>
    <mergeCell ref="B11:D11"/>
    <mergeCell ref="E11:G11"/>
    <mergeCell ref="H11:J11"/>
    <mergeCell ref="B21:J21"/>
    <mergeCell ref="B22:D22"/>
    <mergeCell ref="E22:G22"/>
    <mergeCell ref="H22:J22"/>
    <mergeCell ref="K11:M11"/>
    <mergeCell ref="N11:P11"/>
    <mergeCell ref="Q11:S11"/>
    <mergeCell ref="A27:AT27"/>
    <mergeCell ref="A20:AT20"/>
    <mergeCell ref="A21:A23"/>
    <mergeCell ref="T21:AB21"/>
    <mergeCell ref="AC21:AK21"/>
    <mergeCell ref="AL21:AT21"/>
    <mergeCell ref="T22:V22"/>
    <mergeCell ref="W22:Y22"/>
    <mergeCell ref="Z22:AB22"/>
    <mergeCell ref="AC22:AE22"/>
    <mergeCell ref="AF22:AH22"/>
    <mergeCell ref="AI22:AK22"/>
    <mergeCell ref="AL22:AN22"/>
    <mergeCell ref="AO22:AQ22"/>
    <mergeCell ref="AR22:AT22"/>
    <mergeCell ref="K21:S21"/>
    <mergeCell ref="AL11:AN11"/>
    <mergeCell ref="AO11:AQ11"/>
    <mergeCell ref="AR11:AT11"/>
    <mergeCell ref="A18:AT18"/>
    <mergeCell ref="A9:AT9"/>
    <mergeCell ref="A10:A12"/>
    <mergeCell ref="T10:AB10"/>
    <mergeCell ref="AC10:AK10"/>
    <mergeCell ref="AL10:AT10"/>
    <mergeCell ref="T11:V11"/>
    <mergeCell ref="W11:Y11"/>
    <mergeCell ref="Z11:AB11"/>
    <mergeCell ref="AC11:AE11"/>
    <mergeCell ref="AF11:AH11"/>
    <mergeCell ref="AI11:AK11"/>
    <mergeCell ref="K10:S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9"/>
  <sheetViews>
    <sheetView zoomScaleNormal="100" workbookViewId="0">
      <pane xSplit="1" ySplit="4" topLeftCell="B5" activePane="bottomRight" state="frozen"/>
      <selection pane="bottomRight" activeCell="M16" sqref="M16"/>
      <selection pane="bottomLeft" activeCell="A5" sqref="A5"/>
      <selection pane="topRight" activeCell="B1" sqref="B1"/>
    </sheetView>
  </sheetViews>
  <sheetFormatPr defaultColWidth="11.42578125" defaultRowHeight="12.75"/>
  <cols>
    <col min="1" max="1" width="16.7109375" style="2" bestFit="1" customWidth="1"/>
    <col min="2" max="19" width="5.140625" style="13" bestFit="1" customWidth="1"/>
    <col min="20" max="34" width="5.140625" style="3" bestFit="1" customWidth="1"/>
    <col min="35" max="37" width="5.140625" style="2" bestFit="1" customWidth="1"/>
    <col min="38" max="40" width="5.85546875" style="2" bestFit="1" customWidth="1"/>
    <col min="41" max="42" width="5.140625" style="2" bestFit="1" customWidth="1"/>
    <col min="43" max="43" width="5.85546875" style="2" bestFit="1" customWidth="1"/>
    <col min="44" max="44" width="5.140625" style="2" bestFit="1" customWidth="1"/>
    <col min="45" max="46" width="5.85546875" style="2" bestFit="1" customWidth="1"/>
    <col min="47" max="16384" width="11.42578125" style="2"/>
  </cols>
  <sheetData>
    <row r="1" spans="1:46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38" t="s">
        <v>21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1">
        <v>2024</v>
      </c>
      <c r="U2" s="42"/>
      <c r="V2" s="42"/>
      <c r="W2" s="42"/>
      <c r="X2" s="42"/>
      <c r="Y2" s="42"/>
      <c r="Z2" s="42"/>
      <c r="AA2" s="42"/>
      <c r="AB2" s="43"/>
      <c r="AC2" s="41" t="s">
        <v>9</v>
      </c>
      <c r="AD2" s="42"/>
      <c r="AE2" s="42"/>
      <c r="AF2" s="42"/>
      <c r="AG2" s="42"/>
      <c r="AH2" s="42"/>
      <c r="AI2" s="42"/>
      <c r="AJ2" s="42"/>
      <c r="AK2" s="43"/>
      <c r="AL2" s="41" t="s">
        <v>6</v>
      </c>
      <c r="AM2" s="42"/>
      <c r="AN2" s="42"/>
      <c r="AO2" s="42"/>
      <c r="AP2" s="42"/>
      <c r="AQ2" s="42"/>
      <c r="AR2" s="42"/>
      <c r="AS2" s="42"/>
      <c r="AT2" s="43"/>
    </row>
    <row r="3" spans="1:46" s="3" customFormat="1">
      <c r="A3" s="39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1" t="s">
        <v>10</v>
      </c>
      <c r="U3" s="42"/>
      <c r="V3" s="43"/>
      <c r="W3" s="41" t="s">
        <v>11</v>
      </c>
      <c r="X3" s="42"/>
      <c r="Y3" s="43"/>
      <c r="Z3" s="41" t="s">
        <v>12</v>
      </c>
      <c r="AA3" s="42"/>
      <c r="AB3" s="43"/>
      <c r="AC3" s="41" t="s">
        <v>10</v>
      </c>
      <c r="AD3" s="42"/>
      <c r="AE3" s="43"/>
      <c r="AF3" s="41" t="s">
        <v>11</v>
      </c>
      <c r="AG3" s="42"/>
      <c r="AH3" s="43"/>
      <c r="AI3" s="41" t="s">
        <v>12</v>
      </c>
      <c r="AJ3" s="42"/>
      <c r="AK3" s="43"/>
      <c r="AL3" s="41" t="s">
        <v>10</v>
      </c>
      <c r="AM3" s="42"/>
      <c r="AN3" s="43"/>
      <c r="AO3" s="41" t="s">
        <v>11</v>
      </c>
      <c r="AP3" s="42"/>
      <c r="AQ3" s="43"/>
      <c r="AR3" s="41" t="s">
        <v>12</v>
      </c>
      <c r="AS3" s="42"/>
      <c r="AT3" s="43"/>
    </row>
    <row r="4" spans="1:46" ht="33">
      <c r="A4" s="40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4" t="s">
        <v>13</v>
      </c>
      <c r="U4" s="4" t="s">
        <v>14</v>
      </c>
      <c r="V4" s="5" t="s">
        <v>6</v>
      </c>
      <c r="W4" s="4" t="s">
        <v>13</v>
      </c>
      <c r="X4" s="4" t="s">
        <v>14</v>
      </c>
      <c r="Y4" s="5" t="s">
        <v>6</v>
      </c>
      <c r="Z4" s="4" t="s">
        <v>13</v>
      </c>
      <c r="AA4" s="4" t="s">
        <v>14</v>
      </c>
      <c r="AB4" s="5" t="s">
        <v>6</v>
      </c>
      <c r="AC4" s="4" t="s">
        <v>13</v>
      </c>
      <c r="AD4" s="4" t="s">
        <v>14</v>
      </c>
      <c r="AE4" s="5" t="s">
        <v>6</v>
      </c>
      <c r="AF4" s="4" t="s">
        <v>13</v>
      </c>
      <c r="AG4" s="4" t="s">
        <v>14</v>
      </c>
      <c r="AH4" s="5" t="s">
        <v>6</v>
      </c>
      <c r="AI4" s="4" t="s">
        <v>13</v>
      </c>
      <c r="AJ4" s="4" t="s">
        <v>14</v>
      </c>
      <c r="AK4" s="5" t="s">
        <v>6</v>
      </c>
      <c r="AL4" s="4" t="s">
        <v>13</v>
      </c>
      <c r="AM4" s="4" t="s">
        <v>14</v>
      </c>
      <c r="AN4" s="11" t="s">
        <v>6</v>
      </c>
      <c r="AO4" s="4" t="s">
        <v>13</v>
      </c>
      <c r="AP4" s="4" t="s">
        <v>14</v>
      </c>
      <c r="AQ4" s="11" t="s">
        <v>6</v>
      </c>
      <c r="AR4" s="4" t="s">
        <v>13</v>
      </c>
      <c r="AS4" s="4" t="s">
        <v>14</v>
      </c>
      <c r="AT4" s="11" t="s">
        <v>6</v>
      </c>
    </row>
    <row r="5" spans="1:46">
      <c r="A5" s="6" t="s">
        <v>22</v>
      </c>
      <c r="B5" s="18">
        <v>20</v>
      </c>
      <c r="C5" s="18">
        <v>22</v>
      </c>
      <c r="D5" s="19">
        <f t="shared" ref="D5:D25" si="0">SUM(B5:C5)</f>
        <v>42</v>
      </c>
      <c r="E5" s="18">
        <v>15</v>
      </c>
      <c r="F5" s="18">
        <v>9</v>
      </c>
      <c r="G5" s="19">
        <f t="shared" ref="G5:G25" si="1">SUM(E5:F5)</f>
        <v>24</v>
      </c>
      <c r="H5" s="18">
        <v>9</v>
      </c>
      <c r="I5" s="18">
        <v>54</v>
      </c>
      <c r="J5" s="19">
        <f t="shared" ref="J5:J25" si="2">SUM(H5:I5)</f>
        <v>63</v>
      </c>
      <c r="K5" s="18">
        <v>12</v>
      </c>
      <c r="L5" s="18">
        <v>18</v>
      </c>
      <c r="M5" s="19">
        <f t="shared" ref="M5:M25" si="3">SUM(K5:L5)</f>
        <v>30</v>
      </c>
      <c r="N5" s="18">
        <v>19</v>
      </c>
      <c r="O5" s="18">
        <v>20</v>
      </c>
      <c r="P5" s="19">
        <f t="shared" ref="P5:P25" si="4">SUM(N5:O5)</f>
        <v>39</v>
      </c>
      <c r="Q5" s="18">
        <v>17</v>
      </c>
      <c r="R5" s="18">
        <v>56</v>
      </c>
      <c r="S5" s="19">
        <f t="shared" ref="S5:S25" si="5">SUM(Q5:R5)</f>
        <v>73</v>
      </c>
      <c r="T5" s="1">
        <v>24</v>
      </c>
      <c r="U5" s="1">
        <v>28</v>
      </c>
      <c r="V5" s="7">
        <f>SUM(T5:U5)</f>
        <v>52</v>
      </c>
      <c r="W5" s="1">
        <v>17</v>
      </c>
      <c r="X5" s="1">
        <v>29</v>
      </c>
      <c r="Y5" s="7">
        <f>SUM(W5:X5)</f>
        <v>46</v>
      </c>
      <c r="Z5" s="1">
        <v>9</v>
      </c>
      <c r="AA5" s="1">
        <v>43</v>
      </c>
      <c r="AB5" s="7">
        <f t="shared" ref="AB5:AB25" si="6">SUM(Z5:AA5)</f>
        <v>52</v>
      </c>
      <c r="AC5" s="1">
        <v>14</v>
      </c>
      <c r="AD5" s="1">
        <v>26</v>
      </c>
      <c r="AE5" s="7">
        <f>SUM(AC5:AD5)</f>
        <v>40</v>
      </c>
      <c r="AF5" s="1">
        <v>21</v>
      </c>
      <c r="AG5" s="1">
        <v>28</v>
      </c>
      <c r="AH5" s="7">
        <f>SUM(AF5:AG5)</f>
        <v>49</v>
      </c>
      <c r="AI5" s="1">
        <v>15</v>
      </c>
      <c r="AJ5" s="1">
        <v>25</v>
      </c>
      <c r="AK5" s="7">
        <f t="shared" ref="AK5:AK25" si="7">SUM(AI5:AJ5)</f>
        <v>40</v>
      </c>
      <c r="AL5" s="1">
        <f t="shared" ref="AL5:AL25" si="8">+B5+K5+T5+AC5</f>
        <v>70</v>
      </c>
      <c r="AM5" s="1">
        <f t="shared" ref="AM5:AM25" si="9">+C5+L5+U5+AD5</f>
        <v>94</v>
      </c>
      <c r="AN5" s="8">
        <f t="shared" ref="AN5:AN25" si="10">SUM(AL5:AM5)</f>
        <v>164</v>
      </c>
      <c r="AO5" s="1">
        <f t="shared" ref="AO5:AO25" si="11">+E5+N5+W5+AF5</f>
        <v>72</v>
      </c>
      <c r="AP5" s="1">
        <f t="shared" ref="AP5:AP25" si="12">+F5+O5+X5+AG5</f>
        <v>86</v>
      </c>
      <c r="AQ5" s="8">
        <f t="shared" ref="AQ5:AQ25" si="13">SUM(AO5:AP5)</f>
        <v>158</v>
      </c>
      <c r="AR5" s="1">
        <f t="shared" ref="AR5:AR25" si="14">+H5+Q5+Z5+AI5</f>
        <v>50</v>
      </c>
      <c r="AS5" s="1">
        <f t="shared" ref="AS5:AS25" si="15">+I5+R5+AA5+AJ5</f>
        <v>178</v>
      </c>
      <c r="AT5" s="8">
        <f t="shared" ref="AT5:AT25" si="16">SUM(AR5:AS5)</f>
        <v>228</v>
      </c>
    </row>
    <row r="6" spans="1:46">
      <c r="A6" s="6" t="s">
        <v>23</v>
      </c>
      <c r="B6" s="18">
        <v>21</v>
      </c>
      <c r="C6" s="18">
        <v>30</v>
      </c>
      <c r="D6" s="19">
        <f t="shared" si="0"/>
        <v>51</v>
      </c>
      <c r="E6" s="18">
        <v>15</v>
      </c>
      <c r="F6" s="18">
        <v>20</v>
      </c>
      <c r="G6" s="19">
        <f t="shared" si="1"/>
        <v>35</v>
      </c>
      <c r="H6" s="18">
        <v>6</v>
      </c>
      <c r="I6" s="18">
        <v>51</v>
      </c>
      <c r="J6" s="19">
        <f t="shared" si="2"/>
        <v>57</v>
      </c>
      <c r="K6" s="18">
        <v>18</v>
      </c>
      <c r="L6" s="18">
        <v>23</v>
      </c>
      <c r="M6" s="19">
        <f t="shared" si="3"/>
        <v>41</v>
      </c>
      <c r="N6" s="18">
        <v>25</v>
      </c>
      <c r="O6" s="18">
        <v>22</v>
      </c>
      <c r="P6" s="19">
        <f t="shared" si="4"/>
        <v>47</v>
      </c>
      <c r="Q6" s="18">
        <v>17</v>
      </c>
      <c r="R6" s="18">
        <v>52</v>
      </c>
      <c r="S6" s="19">
        <f t="shared" si="5"/>
        <v>69</v>
      </c>
      <c r="T6" s="1">
        <v>29</v>
      </c>
      <c r="U6" s="1">
        <v>23</v>
      </c>
      <c r="V6" s="7">
        <f t="shared" ref="V6:V25" si="17">SUM(T6:U6)</f>
        <v>52</v>
      </c>
      <c r="W6" s="1">
        <v>25</v>
      </c>
      <c r="X6" s="1">
        <v>35</v>
      </c>
      <c r="Y6" s="7">
        <f t="shared" ref="Y6:Y25" si="18">SUM(W6:X6)</f>
        <v>60</v>
      </c>
      <c r="Z6" s="1">
        <v>13</v>
      </c>
      <c r="AA6" s="1">
        <v>69</v>
      </c>
      <c r="AB6" s="7">
        <f t="shared" si="6"/>
        <v>82</v>
      </c>
      <c r="AC6" s="1">
        <v>26</v>
      </c>
      <c r="AD6" s="1">
        <v>38</v>
      </c>
      <c r="AE6" s="7">
        <f t="shared" ref="AE6:AE25" si="19">SUM(AC6:AD6)</f>
        <v>64</v>
      </c>
      <c r="AF6" s="1">
        <v>29</v>
      </c>
      <c r="AG6" s="1">
        <v>27</v>
      </c>
      <c r="AH6" s="7">
        <f t="shared" ref="AH6:AH25" si="20">SUM(AF6:AG6)</f>
        <v>56</v>
      </c>
      <c r="AI6" s="1">
        <v>24</v>
      </c>
      <c r="AJ6" s="1">
        <v>66</v>
      </c>
      <c r="AK6" s="7">
        <f t="shared" si="7"/>
        <v>90</v>
      </c>
      <c r="AL6" s="1">
        <f t="shared" si="8"/>
        <v>94</v>
      </c>
      <c r="AM6" s="1">
        <f t="shared" si="9"/>
        <v>114</v>
      </c>
      <c r="AN6" s="8">
        <f t="shared" si="10"/>
        <v>208</v>
      </c>
      <c r="AO6" s="1">
        <f t="shared" si="11"/>
        <v>94</v>
      </c>
      <c r="AP6" s="1">
        <f t="shared" si="12"/>
        <v>104</v>
      </c>
      <c r="AQ6" s="8">
        <f t="shared" si="13"/>
        <v>198</v>
      </c>
      <c r="AR6" s="1">
        <f t="shared" si="14"/>
        <v>60</v>
      </c>
      <c r="AS6" s="1">
        <f t="shared" si="15"/>
        <v>238</v>
      </c>
      <c r="AT6" s="8">
        <f t="shared" si="16"/>
        <v>298</v>
      </c>
    </row>
    <row r="7" spans="1:46">
      <c r="A7" s="6" t="s">
        <v>24</v>
      </c>
      <c r="B7" s="18">
        <v>220</v>
      </c>
      <c r="C7" s="18">
        <v>299</v>
      </c>
      <c r="D7" s="19">
        <f t="shared" si="0"/>
        <v>519</v>
      </c>
      <c r="E7" s="18">
        <v>150</v>
      </c>
      <c r="F7" s="18">
        <v>223</v>
      </c>
      <c r="G7" s="19">
        <f t="shared" si="1"/>
        <v>373</v>
      </c>
      <c r="H7" s="18">
        <v>117</v>
      </c>
      <c r="I7" s="18">
        <v>675</v>
      </c>
      <c r="J7" s="19">
        <f t="shared" si="2"/>
        <v>792</v>
      </c>
      <c r="K7" s="18">
        <v>264</v>
      </c>
      <c r="L7" s="18">
        <v>326</v>
      </c>
      <c r="M7" s="19">
        <f t="shared" si="3"/>
        <v>590</v>
      </c>
      <c r="N7" s="18">
        <v>225</v>
      </c>
      <c r="O7" s="18">
        <v>286</v>
      </c>
      <c r="P7" s="19">
        <f t="shared" si="4"/>
        <v>511</v>
      </c>
      <c r="Q7" s="18">
        <v>141</v>
      </c>
      <c r="R7" s="18">
        <v>736</v>
      </c>
      <c r="S7" s="19">
        <f t="shared" si="5"/>
        <v>877</v>
      </c>
      <c r="T7" s="1">
        <v>348</v>
      </c>
      <c r="U7" s="1">
        <v>346</v>
      </c>
      <c r="V7" s="7">
        <f t="shared" si="17"/>
        <v>694</v>
      </c>
      <c r="W7" s="1">
        <v>280</v>
      </c>
      <c r="X7" s="1">
        <v>338</v>
      </c>
      <c r="Y7" s="7">
        <f t="shared" si="18"/>
        <v>618</v>
      </c>
      <c r="Z7" s="1">
        <v>229</v>
      </c>
      <c r="AA7" s="1">
        <v>673</v>
      </c>
      <c r="AB7" s="7">
        <f t="shared" si="6"/>
        <v>902</v>
      </c>
      <c r="AC7" s="1">
        <v>293</v>
      </c>
      <c r="AD7" s="1">
        <v>268</v>
      </c>
      <c r="AE7" s="7">
        <f t="shared" si="19"/>
        <v>561</v>
      </c>
      <c r="AF7" s="1">
        <v>268</v>
      </c>
      <c r="AG7" s="1">
        <v>291</v>
      </c>
      <c r="AH7" s="7">
        <f t="shared" si="20"/>
        <v>559</v>
      </c>
      <c r="AI7" s="1">
        <v>207</v>
      </c>
      <c r="AJ7" s="1">
        <v>542</v>
      </c>
      <c r="AK7" s="7">
        <f t="shared" si="7"/>
        <v>749</v>
      </c>
      <c r="AL7" s="1">
        <f t="shared" si="8"/>
        <v>1125</v>
      </c>
      <c r="AM7" s="1">
        <f t="shared" si="9"/>
        <v>1239</v>
      </c>
      <c r="AN7" s="8">
        <f t="shared" si="10"/>
        <v>2364</v>
      </c>
      <c r="AO7" s="1">
        <f t="shared" si="11"/>
        <v>923</v>
      </c>
      <c r="AP7" s="1">
        <f t="shared" si="12"/>
        <v>1138</v>
      </c>
      <c r="AQ7" s="8">
        <f t="shared" si="13"/>
        <v>2061</v>
      </c>
      <c r="AR7" s="1">
        <f t="shared" si="14"/>
        <v>694</v>
      </c>
      <c r="AS7" s="1">
        <f t="shared" si="15"/>
        <v>2626</v>
      </c>
      <c r="AT7" s="8">
        <f t="shared" si="16"/>
        <v>3320</v>
      </c>
    </row>
    <row r="8" spans="1:46">
      <c r="A8" s="6" t="s">
        <v>25</v>
      </c>
      <c r="B8" s="18">
        <v>2</v>
      </c>
      <c r="C8" s="18">
        <v>6</v>
      </c>
      <c r="D8" s="19">
        <f t="shared" si="0"/>
        <v>8</v>
      </c>
      <c r="E8" s="18">
        <v>4</v>
      </c>
      <c r="F8" s="18">
        <v>4</v>
      </c>
      <c r="G8" s="19">
        <f t="shared" si="1"/>
        <v>8</v>
      </c>
      <c r="H8" s="18">
        <v>5</v>
      </c>
      <c r="I8" s="18">
        <v>16</v>
      </c>
      <c r="J8" s="19">
        <f t="shared" si="2"/>
        <v>21</v>
      </c>
      <c r="K8" s="18">
        <v>6</v>
      </c>
      <c r="L8" s="18">
        <v>7</v>
      </c>
      <c r="M8" s="19">
        <f t="shared" si="3"/>
        <v>13</v>
      </c>
      <c r="N8" s="18">
        <v>4</v>
      </c>
      <c r="O8" s="18">
        <v>4</v>
      </c>
      <c r="P8" s="19">
        <f t="shared" si="4"/>
        <v>8</v>
      </c>
      <c r="Q8" s="18">
        <v>7</v>
      </c>
      <c r="R8" s="18">
        <v>13</v>
      </c>
      <c r="S8" s="19">
        <f t="shared" si="5"/>
        <v>20</v>
      </c>
      <c r="T8" s="1">
        <v>2</v>
      </c>
      <c r="U8" s="1">
        <v>5</v>
      </c>
      <c r="V8" s="7">
        <f t="shared" si="17"/>
        <v>7</v>
      </c>
      <c r="W8" s="1">
        <v>6</v>
      </c>
      <c r="X8" s="1">
        <v>5</v>
      </c>
      <c r="Y8" s="7">
        <f t="shared" si="18"/>
        <v>11</v>
      </c>
      <c r="Z8" s="1">
        <v>2</v>
      </c>
      <c r="AA8" s="1">
        <v>10</v>
      </c>
      <c r="AB8" s="7">
        <f t="shared" si="6"/>
        <v>12</v>
      </c>
      <c r="AC8" s="1">
        <v>7</v>
      </c>
      <c r="AD8" s="1">
        <v>3</v>
      </c>
      <c r="AE8" s="7">
        <f t="shared" si="19"/>
        <v>10</v>
      </c>
      <c r="AF8" s="1">
        <v>2</v>
      </c>
      <c r="AG8" s="1">
        <v>5</v>
      </c>
      <c r="AH8" s="7">
        <f t="shared" si="20"/>
        <v>7</v>
      </c>
      <c r="AI8" s="1">
        <v>3</v>
      </c>
      <c r="AJ8" s="1">
        <v>5</v>
      </c>
      <c r="AK8" s="7">
        <f t="shared" si="7"/>
        <v>8</v>
      </c>
      <c r="AL8" s="1">
        <f t="shared" si="8"/>
        <v>17</v>
      </c>
      <c r="AM8" s="1">
        <f t="shared" si="9"/>
        <v>21</v>
      </c>
      <c r="AN8" s="8">
        <f t="shared" si="10"/>
        <v>38</v>
      </c>
      <c r="AO8" s="1">
        <f t="shared" si="11"/>
        <v>16</v>
      </c>
      <c r="AP8" s="1">
        <f t="shared" si="12"/>
        <v>18</v>
      </c>
      <c r="AQ8" s="8">
        <f t="shared" si="13"/>
        <v>34</v>
      </c>
      <c r="AR8" s="1">
        <f t="shared" si="14"/>
        <v>17</v>
      </c>
      <c r="AS8" s="1">
        <f t="shared" si="15"/>
        <v>44</v>
      </c>
      <c r="AT8" s="8">
        <f t="shared" si="16"/>
        <v>61</v>
      </c>
    </row>
    <row r="9" spans="1:46">
      <c r="A9" s="6" t="s">
        <v>26</v>
      </c>
      <c r="B9" s="18">
        <v>18</v>
      </c>
      <c r="C9" s="18">
        <v>17</v>
      </c>
      <c r="D9" s="19">
        <f t="shared" si="0"/>
        <v>35</v>
      </c>
      <c r="E9" s="18">
        <v>12</v>
      </c>
      <c r="F9" s="18">
        <v>20</v>
      </c>
      <c r="G9" s="19">
        <f t="shared" si="1"/>
        <v>32</v>
      </c>
      <c r="H9" s="18">
        <v>11</v>
      </c>
      <c r="I9" s="18">
        <v>39</v>
      </c>
      <c r="J9" s="19">
        <f t="shared" si="2"/>
        <v>50</v>
      </c>
      <c r="K9" s="18">
        <v>28</v>
      </c>
      <c r="L9" s="18">
        <v>24</v>
      </c>
      <c r="M9" s="19">
        <f t="shared" si="3"/>
        <v>52</v>
      </c>
      <c r="N9" s="18">
        <v>9</v>
      </c>
      <c r="O9" s="18">
        <v>28</v>
      </c>
      <c r="P9" s="19">
        <f t="shared" si="4"/>
        <v>37</v>
      </c>
      <c r="Q9" s="18">
        <v>12</v>
      </c>
      <c r="R9" s="18">
        <v>48</v>
      </c>
      <c r="S9" s="19">
        <f t="shared" si="5"/>
        <v>60</v>
      </c>
      <c r="T9" s="1">
        <v>27</v>
      </c>
      <c r="U9" s="1">
        <v>24</v>
      </c>
      <c r="V9" s="7">
        <f t="shared" si="17"/>
        <v>51</v>
      </c>
      <c r="W9" s="1">
        <v>20</v>
      </c>
      <c r="X9" s="1">
        <v>27</v>
      </c>
      <c r="Y9" s="7">
        <f t="shared" si="18"/>
        <v>47</v>
      </c>
      <c r="Z9" s="1">
        <v>15</v>
      </c>
      <c r="AA9" s="1">
        <v>42</v>
      </c>
      <c r="AB9" s="7">
        <f t="shared" si="6"/>
        <v>57</v>
      </c>
      <c r="AC9" s="1">
        <v>23</v>
      </c>
      <c r="AD9" s="1">
        <v>27</v>
      </c>
      <c r="AE9" s="7">
        <f t="shared" si="19"/>
        <v>50</v>
      </c>
      <c r="AF9" s="1">
        <v>19</v>
      </c>
      <c r="AG9" s="1">
        <v>32</v>
      </c>
      <c r="AH9" s="7">
        <f t="shared" si="20"/>
        <v>51</v>
      </c>
      <c r="AI9" s="1">
        <v>22</v>
      </c>
      <c r="AJ9" s="1">
        <v>52</v>
      </c>
      <c r="AK9" s="7">
        <f t="shared" si="7"/>
        <v>74</v>
      </c>
      <c r="AL9" s="1">
        <f t="shared" si="8"/>
        <v>96</v>
      </c>
      <c r="AM9" s="1">
        <f t="shared" si="9"/>
        <v>92</v>
      </c>
      <c r="AN9" s="8">
        <f t="shared" si="10"/>
        <v>188</v>
      </c>
      <c r="AO9" s="1">
        <f t="shared" si="11"/>
        <v>60</v>
      </c>
      <c r="AP9" s="1">
        <f t="shared" si="12"/>
        <v>107</v>
      </c>
      <c r="AQ9" s="8">
        <f t="shared" si="13"/>
        <v>167</v>
      </c>
      <c r="AR9" s="1">
        <f t="shared" si="14"/>
        <v>60</v>
      </c>
      <c r="AS9" s="1">
        <f t="shared" si="15"/>
        <v>181</v>
      </c>
      <c r="AT9" s="8">
        <f t="shared" si="16"/>
        <v>241</v>
      </c>
    </row>
    <row r="10" spans="1:46">
      <c r="A10" s="6" t="s">
        <v>27</v>
      </c>
      <c r="B10" s="18">
        <v>622</v>
      </c>
      <c r="C10" s="18">
        <v>636</v>
      </c>
      <c r="D10" s="19">
        <f t="shared" si="0"/>
        <v>1258</v>
      </c>
      <c r="E10" s="18">
        <v>265</v>
      </c>
      <c r="F10" s="18">
        <v>358</v>
      </c>
      <c r="G10" s="19">
        <f t="shared" si="1"/>
        <v>623</v>
      </c>
      <c r="H10" s="18">
        <v>184</v>
      </c>
      <c r="I10" s="18">
        <v>823</v>
      </c>
      <c r="J10" s="19">
        <f t="shared" si="2"/>
        <v>1007</v>
      </c>
      <c r="K10" s="18">
        <v>545</v>
      </c>
      <c r="L10" s="18">
        <v>567</v>
      </c>
      <c r="M10" s="19">
        <f t="shared" si="3"/>
        <v>1112</v>
      </c>
      <c r="N10" s="18">
        <v>275</v>
      </c>
      <c r="O10" s="18">
        <v>337</v>
      </c>
      <c r="P10" s="19">
        <f t="shared" si="4"/>
        <v>612</v>
      </c>
      <c r="Q10" s="18">
        <v>171</v>
      </c>
      <c r="R10" s="18">
        <v>766</v>
      </c>
      <c r="S10" s="19">
        <f t="shared" si="5"/>
        <v>937</v>
      </c>
      <c r="T10" s="1">
        <v>606</v>
      </c>
      <c r="U10" s="1">
        <v>552</v>
      </c>
      <c r="V10" s="7">
        <f t="shared" si="17"/>
        <v>1158</v>
      </c>
      <c r="W10" s="1">
        <v>362</v>
      </c>
      <c r="X10" s="1">
        <v>408</v>
      </c>
      <c r="Y10" s="7">
        <f t="shared" si="18"/>
        <v>770</v>
      </c>
      <c r="Z10" s="1">
        <v>252</v>
      </c>
      <c r="AA10" s="1">
        <v>787</v>
      </c>
      <c r="AB10" s="7">
        <f t="shared" si="6"/>
        <v>1039</v>
      </c>
      <c r="AC10" s="1">
        <v>428</v>
      </c>
      <c r="AD10" s="1">
        <v>452</v>
      </c>
      <c r="AE10" s="7">
        <f t="shared" si="19"/>
        <v>880</v>
      </c>
      <c r="AF10" s="1">
        <v>370</v>
      </c>
      <c r="AG10" s="1">
        <v>362</v>
      </c>
      <c r="AH10" s="7">
        <f t="shared" si="20"/>
        <v>732</v>
      </c>
      <c r="AI10" s="1">
        <v>246</v>
      </c>
      <c r="AJ10" s="1">
        <v>729</v>
      </c>
      <c r="AK10" s="7">
        <f t="shared" si="7"/>
        <v>975</v>
      </c>
      <c r="AL10" s="1">
        <f t="shared" si="8"/>
        <v>2201</v>
      </c>
      <c r="AM10" s="1">
        <f t="shared" si="9"/>
        <v>2207</v>
      </c>
      <c r="AN10" s="8">
        <f t="shared" si="10"/>
        <v>4408</v>
      </c>
      <c r="AO10" s="1">
        <f t="shared" si="11"/>
        <v>1272</v>
      </c>
      <c r="AP10" s="1">
        <f t="shared" si="12"/>
        <v>1465</v>
      </c>
      <c r="AQ10" s="8">
        <f t="shared" si="13"/>
        <v>2737</v>
      </c>
      <c r="AR10" s="1">
        <f t="shared" si="14"/>
        <v>853</v>
      </c>
      <c r="AS10" s="1">
        <f t="shared" si="15"/>
        <v>3105</v>
      </c>
      <c r="AT10" s="8">
        <f t="shared" si="16"/>
        <v>3958</v>
      </c>
    </row>
    <row r="11" spans="1:46">
      <c r="A11" s="6" t="s">
        <v>28</v>
      </c>
      <c r="B11" s="18">
        <v>141</v>
      </c>
      <c r="C11" s="18">
        <v>151</v>
      </c>
      <c r="D11" s="19">
        <f t="shared" si="0"/>
        <v>292</v>
      </c>
      <c r="E11" s="18">
        <v>93</v>
      </c>
      <c r="F11" s="18">
        <v>189</v>
      </c>
      <c r="G11" s="19">
        <f t="shared" si="1"/>
        <v>282</v>
      </c>
      <c r="H11" s="18">
        <v>79</v>
      </c>
      <c r="I11" s="18">
        <v>411</v>
      </c>
      <c r="J11" s="19">
        <f t="shared" si="2"/>
        <v>490</v>
      </c>
      <c r="K11" s="18">
        <v>160</v>
      </c>
      <c r="L11" s="18">
        <v>205</v>
      </c>
      <c r="M11" s="19">
        <f t="shared" si="3"/>
        <v>365</v>
      </c>
      <c r="N11" s="18">
        <v>139</v>
      </c>
      <c r="O11" s="18">
        <v>167</v>
      </c>
      <c r="P11" s="19">
        <f t="shared" si="4"/>
        <v>306</v>
      </c>
      <c r="Q11" s="18">
        <v>96</v>
      </c>
      <c r="R11" s="18">
        <v>426</v>
      </c>
      <c r="S11" s="19">
        <f t="shared" si="5"/>
        <v>522</v>
      </c>
      <c r="T11" s="1">
        <v>195</v>
      </c>
      <c r="U11" s="1">
        <v>209</v>
      </c>
      <c r="V11" s="7">
        <f t="shared" si="17"/>
        <v>404</v>
      </c>
      <c r="W11" s="1">
        <v>210</v>
      </c>
      <c r="X11" s="1">
        <v>223</v>
      </c>
      <c r="Y11" s="7">
        <f t="shared" si="18"/>
        <v>433</v>
      </c>
      <c r="Z11" s="1">
        <v>156</v>
      </c>
      <c r="AA11" s="1">
        <v>457</v>
      </c>
      <c r="AB11" s="7">
        <f t="shared" si="6"/>
        <v>613</v>
      </c>
      <c r="AC11" s="1">
        <v>203</v>
      </c>
      <c r="AD11" s="1">
        <v>206</v>
      </c>
      <c r="AE11" s="7">
        <f t="shared" si="19"/>
        <v>409</v>
      </c>
      <c r="AF11" s="1">
        <v>214</v>
      </c>
      <c r="AG11" s="1">
        <v>240</v>
      </c>
      <c r="AH11" s="7">
        <f t="shared" si="20"/>
        <v>454</v>
      </c>
      <c r="AI11" s="1">
        <v>153</v>
      </c>
      <c r="AJ11" s="1">
        <v>460</v>
      </c>
      <c r="AK11" s="7">
        <f t="shared" si="7"/>
        <v>613</v>
      </c>
      <c r="AL11" s="1">
        <f t="shared" si="8"/>
        <v>699</v>
      </c>
      <c r="AM11" s="1">
        <f t="shared" si="9"/>
        <v>771</v>
      </c>
      <c r="AN11" s="8">
        <f t="shared" si="10"/>
        <v>1470</v>
      </c>
      <c r="AO11" s="1">
        <f t="shared" si="11"/>
        <v>656</v>
      </c>
      <c r="AP11" s="1">
        <f t="shared" si="12"/>
        <v>819</v>
      </c>
      <c r="AQ11" s="8">
        <f t="shared" si="13"/>
        <v>1475</v>
      </c>
      <c r="AR11" s="1">
        <f t="shared" si="14"/>
        <v>484</v>
      </c>
      <c r="AS11" s="1">
        <f t="shared" si="15"/>
        <v>1754</v>
      </c>
      <c r="AT11" s="8">
        <f t="shared" si="16"/>
        <v>2238</v>
      </c>
    </row>
    <row r="12" spans="1:46">
      <c r="A12" s="6" t="s">
        <v>29</v>
      </c>
      <c r="B12" s="18">
        <v>67</v>
      </c>
      <c r="C12" s="18">
        <v>72</v>
      </c>
      <c r="D12" s="19">
        <f t="shared" si="0"/>
        <v>139</v>
      </c>
      <c r="E12" s="18">
        <v>44</v>
      </c>
      <c r="F12" s="18">
        <v>61</v>
      </c>
      <c r="G12" s="19">
        <f t="shared" si="1"/>
        <v>105</v>
      </c>
      <c r="H12" s="18">
        <v>32</v>
      </c>
      <c r="I12" s="18">
        <v>169</v>
      </c>
      <c r="J12" s="19">
        <f t="shared" si="2"/>
        <v>201</v>
      </c>
      <c r="K12" s="18">
        <v>73</v>
      </c>
      <c r="L12" s="18">
        <v>74</v>
      </c>
      <c r="M12" s="19">
        <f t="shared" si="3"/>
        <v>147</v>
      </c>
      <c r="N12" s="18">
        <v>46</v>
      </c>
      <c r="O12" s="18">
        <v>70</v>
      </c>
      <c r="P12" s="19">
        <f t="shared" si="4"/>
        <v>116</v>
      </c>
      <c r="Q12" s="18">
        <v>47</v>
      </c>
      <c r="R12" s="18">
        <v>176</v>
      </c>
      <c r="S12" s="19">
        <f t="shared" si="5"/>
        <v>223</v>
      </c>
      <c r="T12" s="1">
        <v>86</v>
      </c>
      <c r="U12" s="1">
        <v>86</v>
      </c>
      <c r="V12" s="7">
        <f t="shared" si="17"/>
        <v>172</v>
      </c>
      <c r="W12" s="1">
        <v>75</v>
      </c>
      <c r="X12" s="1">
        <v>58</v>
      </c>
      <c r="Y12" s="7">
        <f t="shared" si="18"/>
        <v>133</v>
      </c>
      <c r="Z12" s="1">
        <v>55</v>
      </c>
      <c r="AA12" s="1">
        <v>165</v>
      </c>
      <c r="AB12" s="7">
        <f t="shared" si="6"/>
        <v>220</v>
      </c>
      <c r="AC12" s="1">
        <v>70</v>
      </c>
      <c r="AD12" s="1">
        <v>90</v>
      </c>
      <c r="AE12" s="7">
        <f t="shared" si="19"/>
        <v>160</v>
      </c>
      <c r="AF12" s="1">
        <v>76</v>
      </c>
      <c r="AG12" s="1">
        <v>48</v>
      </c>
      <c r="AH12" s="7">
        <f t="shared" si="20"/>
        <v>124</v>
      </c>
      <c r="AI12" s="1">
        <v>67</v>
      </c>
      <c r="AJ12" s="1">
        <v>145</v>
      </c>
      <c r="AK12" s="7">
        <f t="shared" si="7"/>
        <v>212</v>
      </c>
      <c r="AL12" s="1">
        <f t="shared" si="8"/>
        <v>296</v>
      </c>
      <c r="AM12" s="1">
        <f t="shared" si="9"/>
        <v>322</v>
      </c>
      <c r="AN12" s="8">
        <f t="shared" si="10"/>
        <v>618</v>
      </c>
      <c r="AO12" s="1">
        <f t="shared" si="11"/>
        <v>241</v>
      </c>
      <c r="AP12" s="1">
        <f t="shared" si="12"/>
        <v>237</v>
      </c>
      <c r="AQ12" s="8">
        <f t="shared" si="13"/>
        <v>478</v>
      </c>
      <c r="AR12" s="1">
        <f t="shared" si="14"/>
        <v>201</v>
      </c>
      <c r="AS12" s="1">
        <f t="shared" si="15"/>
        <v>655</v>
      </c>
      <c r="AT12" s="8">
        <f t="shared" si="16"/>
        <v>856</v>
      </c>
    </row>
    <row r="13" spans="1:46">
      <c r="A13" s="6" t="s">
        <v>30</v>
      </c>
      <c r="B13" s="18">
        <v>278</v>
      </c>
      <c r="C13" s="18">
        <v>315</v>
      </c>
      <c r="D13" s="19">
        <f t="shared" si="0"/>
        <v>593</v>
      </c>
      <c r="E13" s="18">
        <v>188</v>
      </c>
      <c r="F13" s="18">
        <v>253</v>
      </c>
      <c r="G13" s="19">
        <f t="shared" si="1"/>
        <v>441</v>
      </c>
      <c r="H13" s="18">
        <v>142</v>
      </c>
      <c r="I13" s="18">
        <v>727</v>
      </c>
      <c r="J13" s="19">
        <f t="shared" si="2"/>
        <v>869</v>
      </c>
      <c r="K13" s="18">
        <v>360</v>
      </c>
      <c r="L13" s="18">
        <v>364</v>
      </c>
      <c r="M13" s="19">
        <f t="shared" si="3"/>
        <v>724</v>
      </c>
      <c r="N13" s="18">
        <v>265</v>
      </c>
      <c r="O13" s="18">
        <v>316</v>
      </c>
      <c r="P13" s="19">
        <f t="shared" si="4"/>
        <v>581</v>
      </c>
      <c r="Q13" s="18">
        <v>161</v>
      </c>
      <c r="R13" s="18">
        <v>661</v>
      </c>
      <c r="S13" s="19">
        <f t="shared" si="5"/>
        <v>822</v>
      </c>
      <c r="T13" s="1">
        <v>378</v>
      </c>
      <c r="U13" s="1">
        <v>362</v>
      </c>
      <c r="V13" s="7">
        <f t="shared" si="17"/>
        <v>740</v>
      </c>
      <c r="W13" s="1">
        <v>287</v>
      </c>
      <c r="X13" s="1">
        <v>321</v>
      </c>
      <c r="Y13" s="7">
        <f t="shared" si="18"/>
        <v>608</v>
      </c>
      <c r="Z13" s="1">
        <v>223</v>
      </c>
      <c r="AA13" s="1">
        <v>759</v>
      </c>
      <c r="AB13" s="7">
        <f t="shared" si="6"/>
        <v>982</v>
      </c>
      <c r="AC13" s="1">
        <v>366</v>
      </c>
      <c r="AD13" s="1">
        <v>354</v>
      </c>
      <c r="AE13" s="7">
        <f t="shared" si="19"/>
        <v>720</v>
      </c>
      <c r="AF13" s="1">
        <v>307</v>
      </c>
      <c r="AG13" s="1">
        <v>331</v>
      </c>
      <c r="AH13" s="7">
        <f t="shared" si="20"/>
        <v>638</v>
      </c>
      <c r="AI13" s="1">
        <v>210</v>
      </c>
      <c r="AJ13" s="1">
        <v>655</v>
      </c>
      <c r="AK13" s="7">
        <f t="shared" si="7"/>
        <v>865</v>
      </c>
      <c r="AL13" s="1">
        <f t="shared" si="8"/>
        <v>1382</v>
      </c>
      <c r="AM13" s="1">
        <f t="shared" si="9"/>
        <v>1395</v>
      </c>
      <c r="AN13" s="8">
        <f t="shared" si="10"/>
        <v>2777</v>
      </c>
      <c r="AO13" s="1">
        <f t="shared" si="11"/>
        <v>1047</v>
      </c>
      <c r="AP13" s="1">
        <f t="shared" si="12"/>
        <v>1221</v>
      </c>
      <c r="AQ13" s="8">
        <f t="shared" si="13"/>
        <v>2268</v>
      </c>
      <c r="AR13" s="1">
        <f t="shared" si="14"/>
        <v>736</v>
      </c>
      <c r="AS13" s="1">
        <f t="shared" si="15"/>
        <v>2802</v>
      </c>
      <c r="AT13" s="8">
        <f t="shared" si="16"/>
        <v>3538</v>
      </c>
    </row>
    <row r="14" spans="1:46">
      <c r="A14" s="6" t="s">
        <v>31</v>
      </c>
      <c r="B14" s="18">
        <v>32</v>
      </c>
      <c r="C14" s="18">
        <v>24</v>
      </c>
      <c r="D14" s="19">
        <f t="shared" si="0"/>
        <v>56</v>
      </c>
      <c r="E14" s="18">
        <v>13</v>
      </c>
      <c r="F14" s="18">
        <v>19</v>
      </c>
      <c r="G14" s="19">
        <f t="shared" si="1"/>
        <v>32</v>
      </c>
      <c r="H14" s="18">
        <v>14</v>
      </c>
      <c r="I14" s="18">
        <v>73</v>
      </c>
      <c r="J14" s="19">
        <f t="shared" si="2"/>
        <v>87</v>
      </c>
      <c r="K14" s="18">
        <v>30</v>
      </c>
      <c r="L14" s="18">
        <v>29</v>
      </c>
      <c r="M14" s="19">
        <f t="shared" si="3"/>
        <v>59</v>
      </c>
      <c r="N14" s="18">
        <v>16</v>
      </c>
      <c r="O14" s="18">
        <v>33</v>
      </c>
      <c r="P14" s="19">
        <f t="shared" si="4"/>
        <v>49</v>
      </c>
      <c r="Q14" s="18">
        <v>18</v>
      </c>
      <c r="R14" s="18">
        <v>45</v>
      </c>
      <c r="S14" s="19">
        <f t="shared" si="5"/>
        <v>63</v>
      </c>
      <c r="T14" s="1">
        <v>35</v>
      </c>
      <c r="U14" s="1">
        <v>42</v>
      </c>
      <c r="V14" s="7">
        <f t="shared" si="17"/>
        <v>77</v>
      </c>
      <c r="W14" s="1">
        <v>24</v>
      </c>
      <c r="X14" s="1">
        <v>24</v>
      </c>
      <c r="Y14" s="7">
        <f t="shared" si="18"/>
        <v>48</v>
      </c>
      <c r="Z14" s="1">
        <v>27</v>
      </c>
      <c r="AA14" s="1">
        <v>75</v>
      </c>
      <c r="AB14" s="7">
        <f t="shared" si="6"/>
        <v>102</v>
      </c>
      <c r="AC14" s="1">
        <v>41</v>
      </c>
      <c r="AD14" s="1">
        <v>27</v>
      </c>
      <c r="AE14" s="7">
        <f t="shared" si="19"/>
        <v>68</v>
      </c>
      <c r="AF14" s="1">
        <v>34</v>
      </c>
      <c r="AG14" s="1">
        <v>27</v>
      </c>
      <c r="AH14" s="7">
        <f t="shared" si="20"/>
        <v>61</v>
      </c>
      <c r="AI14" s="1">
        <v>35</v>
      </c>
      <c r="AJ14" s="1">
        <v>72</v>
      </c>
      <c r="AK14" s="7">
        <f t="shared" si="7"/>
        <v>107</v>
      </c>
      <c r="AL14" s="1">
        <f t="shared" si="8"/>
        <v>138</v>
      </c>
      <c r="AM14" s="1">
        <f t="shared" si="9"/>
        <v>122</v>
      </c>
      <c r="AN14" s="8">
        <f t="shared" si="10"/>
        <v>260</v>
      </c>
      <c r="AO14" s="1">
        <f t="shared" si="11"/>
        <v>87</v>
      </c>
      <c r="AP14" s="1">
        <f t="shared" si="12"/>
        <v>103</v>
      </c>
      <c r="AQ14" s="8">
        <f t="shared" si="13"/>
        <v>190</v>
      </c>
      <c r="AR14" s="1">
        <f t="shared" si="14"/>
        <v>94</v>
      </c>
      <c r="AS14" s="1">
        <f t="shared" si="15"/>
        <v>265</v>
      </c>
      <c r="AT14" s="8">
        <f t="shared" si="16"/>
        <v>359</v>
      </c>
    </row>
    <row r="15" spans="1:46">
      <c r="A15" s="6" t="s">
        <v>32</v>
      </c>
      <c r="B15" s="18">
        <v>37</v>
      </c>
      <c r="C15" s="18">
        <v>56</v>
      </c>
      <c r="D15" s="19">
        <f t="shared" si="0"/>
        <v>93</v>
      </c>
      <c r="E15" s="18">
        <v>26</v>
      </c>
      <c r="F15" s="18">
        <v>48</v>
      </c>
      <c r="G15" s="19">
        <f t="shared" si="1"/>
        <v>74</v>
      </c>
      <c r="H15" s="18">
        <v>22</v>
      </c>
      <c r="I15" s="18">
        <v>86</v>
      </c>
      <c r="J15" s="19">
        <f t="shared" si="2"/>
        <v>108</v>
      </c>
      <c r="K15" s="18">
        <v>54</v>
      </c>
      <c r="L15" s="18">
        <v>53</v>
      </c>
      <c r="M15" s="19">
        <f t="shared" si="3"/>
        <v>107</v>
      </c>
      <c r="N15" s="18">
        <v>37</v>
      </c>
      <c r="O15" s="18">
        <v>57</v>
      </c>
      <c r="P15" s="19">
        <f t="shared" si="4"/>
        <v>94</v>
      </c>
      <c r="Q15" s="18">
        <v>24</v>
      </c>
      <c r="R15" s="18">
        <v>122</v>
      </c>
      <c r="S15" s="19">
        <f t="shared" si="5"/>
        <v>146</v>
      </c>
      <c r="T15" s="1">
        <v>57</v>
      </c>
      <c r="U15" s="1">
        <v>64</v>
      </c>
      <c r="V15" s="7">
        <f t="shared" si="17"/>
        <v>121</v>
      </c>
      <c r="W15" s="1">
        <v>54</v>
      </c>
      <c r="X15" s="1">
        <v>55</v>
      </c>
      <c r="Y15" s="7">
        <f t="shared" si="18"/>
        <v>109</v>
      </c>
      <c r="Z15" s="1">
        <v>31</v>
      </c>
      <c r="AA15" s="1">
        <v>116</v>
      </c>
      <c r="AB15" s="7">
        <f t="shared" si="6"/>
        <v>147</v>
      </c>
      <c r="AC15" s="1">
        <v>76</v>
      </c>
      <c r="AD15" s="1">
        <v>65</v>
      </c>
      <c r="AE15" s="7">
        <f t="shared" si="19"/>
        <v>141</v>
      </c>
      <c r="AF15" s="1">
        <v>51</v>
      </c>
      <c r="AG15" s="1">
        <v>62</v>
      </c>
      <c r="AH15" s="7">
        <f t="shared" si="20"/>
        <v>113</v>
      </c>
      <c r="AI15" s="1">
        <v>53</v>
      </c>
      <c r="AJ15" s="1">
        <v>95</v>
      </c>
      <c r="AK15" s="7">
        <f t="shared" si="7"/>
        <v>148</v>
      </c>
      <c r="AL15" s="1">
        <f t="shared" si="8"/>
        <v>224</v>
      </c>
      <c r="AM15" s="1">
        <f t="shared" si="9"/>
        <v>238</v>
      </c>
      <c r="AN15" s="8">
        <f t="shared" si="10"/>
        <v>462</v>
      </c>
      <c r="AO15" s="1">
        <f t="shared" si="11"/>
        <v>168</v>
      </c>
      <c r="AP15" s="1">
        <f t="shared" si="12"/>
        <v>222</v>
      </c>
      <c r="AQ15" s="8">
        <f t="shared" si="13"/>
        <v>390</v>
      </c>
      <c r="AR15" s="1">
        <f t="shared" si="14"/>
        <v>130</v>
      </c>
      <c r="AS15" s="1">
        <f t="shared" si="15"/>
        <v>419</v>
      </c>
      <c r="AT15" s="8">
        <f t="shared" si="16"/>
        <v>549</v>
      </c>
    </row>
    <row r="16" spans="1:46">
      <c r="A16" s="6" t="s">
        <v>33</v>
      </c>
      <c r="B16" s="18">
        <v>137</v>
      </c>
      <c r="C16" s="18">
        <v>144</v>
      </c>
      <c r="D16" s="19">
        <f t="shared" si="0"/>
        <v>281</v>
      </c>
      <c r="E16" s="18">
        <v>69</v>
      </c>
      <c r="F16" s="18">
        <v>89</v>
      </c>
      <c r="G16" s="19">
        <f t="shared" si="1"/>
        <v>158</v>
      </c>
      <c r="H16" s="18">
        <v>50</v>
      </c>
      <c r="I16" s="18">
        <v>325</v>
      </c>
      <c r="J16" s="19">
        <f t="shared" si="2"/>
        <v>375</v>
      </c>
      <c r="K16" s="18">
        <v>115</v>
      </c>
      <c r="L16" s="18">
        <v>104</v>
      </c>
      <c r="M16" s="19">
        <f t="shared" si="3"/>
        <v>219</v>
      </c>
      <c r="N16" s="18">
        <v>69</v>
      </c>
      <c r="O16" s="18">
        <v>109</v>
      </c>
      <c r="P16" s="19">
        <f t="shared" si="4"/>
        <v>178</v>
      </c>
      <c r="Q16" s="18">
        <v>42</v>
      </c>
      <c r="R16" s="18">
        <v>226</v>
      </c>
      <c r="S16" s="19">
        <f t="shared" si="5"/>
        <v>268</v>
      </c>
      <c r="T16" s="1">
        <v>117</v>
      </c>
      <c r="U16" s="1">
        <v>130</v>
      </c>
      <c r="V16" s="7">
        <f t="shared" si="17"/>
        <v>247</v>
      </c>
      <c r="W16" s="1">
        <v>86</v>
      </c>
      <c r="X16" s="1">
        <v>98</v>
      </c>
      <c r="Y16" s="7">
        <f t="shared" si="18"/>
        <v>184</v>
      </c>
      <c r="Z16" s="1">
        <v>74</v>
      </c>
      <c r="AA16" s="1">
        <v>256</v>
      </c>
      <c r="AB16" s="7">
        <f t="shared" si="6"/>
        <v>330</v>
      </c>
      <c r="AC16" s="1">
        <v>106</v>
      </c>
      <c r="AD16" s="1">
        <v>122</v>
      </c>
      <c r="AE16" s="7">
        <f t="shared" si="19"/>
        <v>228</v>
      </c>
      <c r="AF16" s="1">
        <v>138</v>
      </c>
      <c r="AG16" s="1">
        <v>116</v>
      </c>
      <c r="AH16" s="7">
        <f t="shared" si="20"/>
        <v>254</v>
      </c>
      <c r="AI16" s="1">
        <v>64</v>
      </c>
      <c r="AJ16" s="1">
        <v>232</v>
      </c>
      <c r="AK16" s="7">
        <f t="shared" si="7"/>
        <v>296</v>
      </c>
      <c r="AL16" s="1">
        <f t="shared" si="8"/>
        <v>475</v>
      </c>
      <c r="AM16" s="1">
        <f t="shared" si="9"/>
        <v>500</v>
      </c>
      <c r="AN16" s="8">
        <f t="shared" si="10"/>
        <v>975</v>
      </c>
      <c r="AO16" s="1">
        <f t="shared" si="11"/>
        <v>362</v>
      </c>
      <c r="AP16" s="1">
        <f t="shared" si="12"/>
        <v>412</v>
      </c>
      <c r="AQ16" s="8">
        <f t="shared" si="13"/>
        <v>774</v>
      </c>
      <c r="AR16" s="1">
        <f t="shared" si="14"/>
        <v>230</v>
      </c>
      <c r="AS16" s="1">
        <f t="shared" si="15"/>
        <v>1039</v>
      </c>
      <c r="AT16" s="8">
        <f t="shared" si="16"/>
        <v>1269</v>
      </c>
    </row>
    <row r="17" spans="1:46">
      <c r="A17" s="6" t="s">
        <v>34</v>
      </c>
      <c r="B17" s="18">
        <v>111</v>
      </c>
      <c r="C17" s="18">
        <v>134</v>
      </c>
      <c r="D17" s="19">
        <f t="shared" si="0"/>
        <v>245</v>
      </c>
      <c r="E17" s="18">
        <v>60</v>
      </c>
      <c r="F17" s="18">
        <v>120</v>
      </c>
      <c r="G17" s="19">
        <f t="shared" si="1"/>
        <v>180</v>
      </c>
      <c r="H17" s="18">
        <v>67</v>
      </c>
      <c r="I17" s="18">
        <v>366</v>
      </c>
      <c r="J17" s="19">
        <f t="shared" si="2"/>
        <v>433</v>
      </c>
      <c r="K17" s="18">
        <v>102</v>
      </c>
      <c r="L17" s="18">
        <v>95</v>
      </c>
      <c r="M17" s="19">
        <f t="shared" si="3"/>
        <v>197</v>
      </c>
      <c r="N17" s="18">
        <v>101</v>
      </c>
      <c r="O17" s="18">
        <v>116</v>
      </c>
      <c r="P17" s="19">
        <f t="shared" si="4"/>
        <v>217</v>
      </c>
      <c r="Q17" s="18">
        <v>79</v>
      </c>
      <c r="R17" s="18">
        <v>259</v>
      </c>
      <c r="S17" s="19">
        <f t="shared" si="5"/>
        <v>338</v>
      </c>
      <c r="T17" s="1">
        <v>114</v>
      </c>
      <c r="U17" s="1">
        <v>107</v>
      </c>
      <c r="V17" s="7">
        <f t="shared" si="17"/>
        <v>221</v>
      </c>
      <c r="W17" s="1">
        <v>133</v>
      </c>
      <c r="X17" s="1">
        <v>149</v>
      </c>
      <c r="Y17" s="7">
        <f t="shared" si="18"/>
        <v>282</v>
      </c>
      <c r="Z17" s="1">
        <v>90</v>
      </c>
      <c r="AA17" s="1">
        <v>273</v>
      </c>
      <c r="AB17" s="7">
        <f t="shared" si="6"/>
        <v>363</v>
      </c>
      <c r="AC17" s="1">
        <v>83</v>
      </c>
      <c r="AD17" s="1">
        <v>124</v>
      </c>
      <c r="AE17" s="7">
        <f t="shared" si="19"/>
        <v>207</v>
      </c>
      <c r="AF17" s="1">
        <v>126</v>
      </c>
      <c r="AG17" s="1">
        <v>138</v>
      </c>
      <c r="AH17" s="7">
        <f t="shared" si="20"/>
        <v>264</v>
      </c>
      <c r="AI17" s="1">
        <v>66</v>
      </c>
      <c r="AJ17" s="1">
        <v>245</v>
      </c>
      <c r="AK17" s="7">
        <f t="shared" si="7"/>
        <v>311</v>
      </c>
      <c r="AL17" s="1">
        <f t="shared" si="8"/>
        <v>410</v>
      </c>
      <c r="AM17" s="1">
        <f t="shared" si="9"/>
        <v>460</v>
      </c>
      <c r="AN17" s="8">
        <f t="shared" si="10"/>
        <v>870</v>
      </c>
      <c r="AO17" s="1">
        <f t="shared" si="11"/>
        <v>420</v>
      </c>
      <c r="AP17" s="1">
        <f t="shared" si="12"/>
        <v>523</v>
      </c>
      <c r="AQ17" s="8">
        <f t="shared" si="13"/>
        <v>943</v>
      </c>
      <c r="AR17" s="1">
        <f t="shared" si="14"/>
        <v>302</v>
      </c>
      <c r="AS17" s="1">
        <f t="shared" si="15"/>
        <v>1143</v>
      </c>
      <c r="AT17" s="8">
        <f t="shared" si="16"/>
        <v>1445</v>
      </c>
    </row>
    <row r="18" spans="1:46">
      <c r="A18" s="6" t="s">
        <v>35</v>
      </c>
      <c r="B18" s="18">
        <v>42</v>
      </c>
      <c r="C18" s="18">
        <v>33</v>
      </c>
      <c r="D18" s="19">
        <f t="shared" si="0"/>
        <v>75</v>
      </c>
      <c r="E18" s="18">
        <v>13</v>
      </c>
      <c r="F18" s="18">
        <v>36</v>
      </c>
      <c r="G18" s="19">
        <f t="shared" si="1"/>
        <v>49</v>
      </c>
      <c r="H18" s="18">
        <v>13</v>
      </c>
      <c r="I18" s="18">
        <v>93</v>
      </c>
      <c r="J18" s="19">
        <f t="shared" si="2"/>
        <v>106</v>
      </c>
      <c r="K18" s="18">
        <v>35</v>
      </c>
      <c r="L18" s="18">
        <v>36</v>
      </c>
      <c r="M18" s="19">
        <f t="shared" si="3"/>
        <v>71</v>
      </c>
      <c r="N18" s="18">
        <v>18</v>
      </c>
      <c r="O18" s="18">
        <v>26</v>
      </c>
      <c r="P18" s="19">
        <f t="shared" si="4"/>
        <v>44</v>
      </c>
      <c r="Q18" s="18">
        <v>9</v>
      </c>
      <c r="R18" s="18">
        <v>61</v>
      </c>
      <c r="S18" s="19">
        <f t="shared" si="5"/>
        <v>70</v>
      </c>
      <c r="T18" s="1">
        <v>36</v>
      </c>
      <c r="U18" s="1">
        <v>36</v>
      </c>
      <c r="V18" s="7">
        <f t="shared" si="17"/>
        <v>72</v>
      </c>
      <c r="W18" s="1">
        <v>27</v>
      </c>
      <c r="X18" s="1">
        <v>27</v>
      </c>
      <c r="Y18" s="7">
        <f t="shared" si="18"/>
        <v>54</v>
      </c>
      <c r="Z18" s="1">
        <v>34</v>
      </c>
      <c r="AA18" s="1">
        <v>83</v>
      </c>
      <c r="AB18" s="7">
        <f t="shared" si="6"/>
        <v>117</v>
      </c>
      <c r="AC18" s="1">
        <v>29</v>
      </c>
      <c r="AD18" s="1">
        <v>31</v>
      </c>
      <c r="AE18" s="7">
        <f t="shared" si="19"/>
        <v>60</v>
      </c>
      <c r="AF18" s="1">
        <v>26</v>
      </c>
      <c r="AG18" s="1">
        <v>23</v>
      </c>
      <c r="AH18" s="7">
        <f t="shared" si="20"/>
        <v>49</v>
      </c>
      <c r="AI18" s="1">
        <v>19</v>
      </c>
      <c r="AJ18" s="1">
        <v>98</v>
      </c>
      <c r="AK18" s="7">
        <f t="shared" si="7"/>
        <v>117</v>
      </c>
      <c r="AL18" s="1">
        <f t="shared" si="8"/>
        <v>142</v>
      </c>
      <c r="AM18" s="1">
        <f t="shared" si="9"/>
        <v>136</v>
      </c>
      <c r="AN18" s="8">
        <f t="shared" si="10"/>
        <v>278</v>
      </c>
      <c r="AO18" s="1">
        <f t="shared" si="11"/>
        <v>84</v>
      </c>
      <c r="AP18" s="1">
        <f t="shared" si="12"/>
        <v>112</v>
      </c>
      <c r="AQ18" s="8">
        <f t="shared" si="13"/>
        <v>196</v>
      </c>
      <c r="AR18" s="1">
        <f t="shared" si="14"/>
        <v>75</v>
      </c>
      <c r="AS18" s="1">
        <f t="shared" si="15"/>
        <v>335</v>
      </c>
      <c r="AT18" s="8">
        <f t="shared" si="16"/>
        <v>410</v>
      </c>
    </row>
    <row r="19" spans="1:46">
      <c r="A19" s="6" t="s">
        <v>36</v>
      </c>
      <c r="B19" s="18">
        <v>227</v>
      </c>
      <c r="C19" s="18">
        <v>271</v>
      </c>
      <c r="D19" s="19">
        <f t="shared" si="0"/>
        <v>498</v>
      </c>
      <c r="E19" s="18">
        <v>142</v>
      </c>
      <c r="F19" s="18">
        <v>230</v>
      </c>
      <c r="G19" s="19">
        <f t="shared" si="1"/>
        <v>372</v>
      </c>
      <c r="H19" s="18">
        <v>121</v>
      </c>
      <c r="I19" s="18">
        <v>539</v>
      </c>
      <c r="J19" s="19">
        <f t="shared" si="2"/>
        <v>660</v>
      </c>
      <c r="K19" s="18">
        <v>280</v>
      </c>
      <c r="L19" s="18">
        <v>262</v>
      </c>
      <c r="M19" s="19">
        <f t="shared" si="3"/>
        <v>542</v>
      </c>
      <c r="N19" s="18">
        <v>191</v>
      </c>
      <c r="O19" s="18">
        <v>231</v>
      </c>
      <c r="P19" s="19">
        <f t="shared" si="4"/>
        <v>422</v>
      </c>
      <c r="Q19" s="18">
        <v>143</v>
      </c>
      <c r="R19" s="18">
        <v>524</v>
      </c>
      <c r="S19" s="19">
        <f t="shared" si="5"/>
        <v>667</v>
      </c>
      <c r="T19" s="1">
        <v>439</v>
      </c>
      <c r="U19" s="1">
        <v>435</v>
      </c>
      <c r="V19" s="7">
        <f t="shared" si="17"/>
        <v>874</v>
      </c>
      <c r="W19" s="1">
        <v>252</v>
      </c>
      <c r="X19" s="1">
        <v>300</v>
      </c>
      <c r="Y19" s="7">
        <f t="shared" si="18"/>
        <v>552</v>
      </c>
      <c r="Z19" s="1">
        <v>185</v>
      </c>
      <c r="AA19" s="1">
        <v>669</v>
      </c>
      <c r="AB19" s="7">
        <f t="shared" si="6"/>
        <v>854</v>
      </c>
      <c r="AC19" s="1">
        <v>447</v>
      </c>
      <c r="AD19" s="1">
        <v>452</v>
      </c>
      <c r="AE19" s="7">
        <f t="shared" si="19"/>
        <v>899</v>
      </c>
      <c r="AF19" s="1">
        <v>291</v>
      </c>
      <c r="AG19" s="1">
        <v>331</v>
      </c>
      <c r="AH19" s="7">
        <f t="shared" si="20"/>
        <v>622</v>
      </c>
      <c r="AI19" s="1">
        <v>218</v>
      </c>
      <c r="AJ19" s="1">
        <v>628</v>
      </c>
      <c r="AK19" s="7">
        <f t="shared" si="7"/>
        <v>846</v>
      </c>
      <c r="AL19" s="1">
        <f t="shared" si="8"/>
        <v>1393</v>
      </c>
      <c r="AM19" s="1">
        <f t="shared" si="9"/>
        <v>1420</v>
      </c>
      <c r="AN19" s="8">
        <f t="shared" si="10"/>
        <v>2813</v>
      </c>
      <c r="AO19" s="1">
        <f t="shared" si="11"/>
        <v>876</v>
      </c>
      <c r="AP19" s="1">
        <f t="shared" si="12"/>
        <v>1092</v>
      </c>
      <c r="AQ19" s="8">
        <f t="shared" si="13"/>
        <v>1968</v>
      </c>
      <c r="AR19" s="1">
        <f t="shared" si="14"/>
        <v>667</v>
      </c>
      <c r="AS19" s="1">
        <f t="shared" si="15"/>
        <v>2360</v>
      </c>
      <c r="AT19" s="8">
        <f t="shared" si="16"/>
        <v>3027</v>
      </c>
    </row>
    <row r="20" spans="1:46">
      <c r="A20" s="6" t="s">
        <v>37</v>
      </c>
      <c r="B20" s="18">
        <v>9</v>
      </c>
      <c r="C20" s="18">
        <v>1</v>
      </c>
      <c r="D20" s="19">
        <f t="shared" si="0"/>
        <v>10</v>
      </c>
      <c r="E20" s="18">
        <v>2</v>
      </c>
      <c r="F20" s="18">
        <v>1</v>
      </c>
      <c r="G20" s="19">
        <f t="shared" si="1"/>
        <v>3</v>
      </c>
      <c r="H20" s="18">
        <v>2</v>
      </c>
      <c r="I20" s="18">
        <v>5</v>
      </c>
      <c r="J20" s="19">
        <f t="shared" si="2"/>
        <v>7</v>
      </c>
      <c r="K20" s="18">
        <v>6</v>
      </c>
      <c r="L20" s="18">
        <v>6</v>
      </c>
      <c r="M20" s="19">
        <f t="shared" si="3"/>
        <v>12</v>
      </c>
      <c r="N20" s="18">
        <v>2</v>
      </c>
      <c r="O20" s="18">
        <v>1</v>
      </c>
      <c r="P20" s="19">
        <f t="shared" si="4"/>
        <v>3</v>
      </c>
      <c r="Q20" s="18">
        <v>1</v>
      </c>
      <c r="R20" s="18">
        <v>4</v>
      </c>
      <c r="S20" s="19">
        <f t="shared" si="5"/>
        <v>5</v>
      </c>
      <c r="T20" s="1">
        <v>5</v>
      </c>
      <c r="U20" s="1">
        <v>3</v>
      </c>
      <c r="V20" s="7">
        <f t="shared" si="17"/>
        <v>8</v>
      </c>
      <c r="W20" s="1">
        <v>1</v>
      </c>
      <c r="X20" s="1">
        <v>1</v>
      </c>
      <c r="Y20" s="7">
        <f t="shared" si="18"/>
        <v>2</v>
      </c>
      <c r="Z20" s="1">
        <v>0</v>
      </c>
      <c r="AA20" s="1">
        <v>7</v>
      </c>
      <c r="AB20" s="7">
        <f t="shared" si="6"/>
        <v>7</v>
      </c>
      <c r="AC20" s="1">
        <v>5</v>
      </c>
      <c r="AD20" s="1">
        <v>1</v>
      </c>
      <c r="AE20" s="7">
        <f t="shared" si="19"/>
        <v>6</v>
      </c>
      <c r="AF20" s="1">
        <v>3</v>
      </c>
      <c r="AG20" s="1">
        <v>1</v>
      </c>
      <c r="AH20" s="7">
        <f t="shared" si="20"/>
        <v>4</v>
      </c>
      <c r="AI20" s="1">
        <v>3</v>
      </c>
      <c r="AJ20" s="1">
        <v>2</v>
      </c>
      <c r="AK20" s="7">
        <f t="shared" si="7"/>
        <v>5</v>
      </c>
      <c r="AL20" s="1">
        <f t="shared" si="8"/>
        <v>25</v>
      </c>
      <c r="AM20" s="1">
        <f t="shared" si="9"/>
        <v>11</v>
      </c>
      <c r="AN20" s="8">
        <f t="shared" si="10"/>
        <v>36</v>
      </c>
      <c r="AO20" s="1">
        <f t="shared" si="11"/>
        <v>8</v>
      </c>
      <c r="AP20" s="1">
        <f t="shared" si="12"/>
        <v>4</v>
      </c>
      <c r="AQ20" s="8">
        <f t="shared" si="13"/>
        <v>12</v>
      </c>
      <c r="AR20" s="1">
        <f t="shared" si="14"/>
        <v>6</v>
      </c>
      <c r="AS20" s="1">
        <f t="shared" si="15"/>
        <v>18</v>
      </c>
      <c r="AT20" s="8">
        <f t="shared" si="16"/>
        <v>24</v>
      </c>
    </row>
    <row r="21" spans="1:46">
      <c r="A21" s="6" t="s">
        <v>38</v>
      </c>
      <c r="B21" s="18">
        <v>23</v>
      </c>
      <c r="C21" s="18">
        <v>27</v>
      </c>
      <c r="D21" s="19">
        <f t="shared" si="0"/>
        <v>50</v>
      </c>
      <c r="E21" s="18">
        <v>14</v>
      </c>
      <c r="F21" s="18">
        <v>16</v>
      </c>
      <c r="G21" s="19">
        <f t="shared" si="1"/>
        <v>30</v>
      </c>
      <c r="H21" s="18">
        <v>9</v>
      </c>
      <c r="I21" s="18">
        <v>57</v>
      </c>
      <c r="J21" s="19">
        <f t="shared" si="2"/>
        <v>66</v>
      </c>
      <c r="K21" s="18">
        <v>15</v>
      </c>
      <c r="L21" s="18">
        <v>23</v>
      </c>
      <c r="M21" s="19">
        <f t="shared" si="3"/>
        <v>38</v>
      </c>
      <c r="N21" s="18">
        <v>23</v>
      </c>
      <c r="O21" s="18">
        <v>22</v>
      </c>
      <c r="P21" s="19">
        <f t="shared" si="4"/>
        <v>45</v>
      </c>
      <c r="Q21" s="18">
        <v>9</v>
      </c>
      <c r="R21" s="18">
        <v>42</v>
      </c>
      <c r="S21" s="19">
        <f t="shared" si="5"/>
        <v>51</v>
      </c>
      <c r="T21" s="1">
        <v>17</v>
      </c>
      <c r="U21" s="1">
        <v>16</v>
      </c>
      <c r="V21" s="7">
        <f t="shared" si="17"/>
        <v>33</v>
      </c>
      <c r="W21" s="1">
        <v>28</v>
      </c>
      <c r="X21" s="1">
        <v>32</v>
      </c>
      <c r="Y21" s="7">
        <f t="shared" si="18"/>
        <v>60</v>
      </c>
      <c r="Z21" s="1">
        <v>20</v>
      </c>
      <c r="AA21" s="1">
        <v>48</v>
      </c>
      <c r="AB21" s="7">
        <f t="shared" si="6"/>
        <v>68</v>
      </c>
      <c r="AC21" s="1">
        <v>23</v>
      </c>
      <c r="AD21" s="1">
        <v>31</v>
      </c>
      <c r="AE21" s="7">
        <f t="shared" si="19"/>
        <v>54</v>
      </c>
      <c r="AF21" s="1">
        <v>38</v>
      </c>
      <c r="AG21" s="1">
        <v>26</v>
      </c>
      <c r="AH21" s="7">
        <f t="shared" si="20"/>
        <v>64</v>
      </c>
      <c r="AI21" s="1">
        <v>17</v>
      </c>
      <c r="AJ21" s="1">
        <v>49</v>
      </c>
      <c r="AK21" s="7">
        <f t="shared" si="7"/>
        <v>66</v>
      </c>
      <c r="AL21" s="1">
        <f t="shared" si="8"/>
        <v>78</v>
      </c>
      <c r="AM21" s="1">
        <f t="shared" si="9"/>
        <v>97</v>
      </c>
      <c r="AN21" s="8">
        <f t="shared" si="10"/>
        <v>175</v>
      </c>
      <c r="AO21" s="1">
        <f t="shared" si="11"/>
        <v>103</v>
      </c>
      <c r="AP21" s="1">
        <f t="shared" si="12"/>
        <v>96</v>
      </c>
      <c r="AQ21" s="8">
        <f t="shared" si="13"/>
        <v>199</v>
      </c>
      <c r="AR21" s="1">
        <f t="shared" si="14"/>
        <v>55</v>
      </c>
      <c r="AS21" s="1">
        <f t="shared" si="15"/>
        <v>196</v>
      </c>
      <c r="AT21" s="8">
        <f t="shared" si="16"/>
        <v>251</v>
      </c>
    </row>
    <row r="22" spans="1:46">
      <c r="A22" s="6" t="s">
        <v>39</v>
      </c>
      <c r="B22" s="18">
        <v>97</v>
      </c>
      <c r="C22" s="18">
        <v>101</v>
      </c>
      <c r="D22" s="19">
        <f t="shared" si="0"/>
        <v>198</v>
      </c>
      <c r="E22" s="18">
        <v>40</v>
      </c>
      <c r="F22" s="18">
        <v>60</v>
      </c>
      <c r="G22" s="19">
        <f t="shared" si="1"/>
        <v>100</v>
      </c>
      <c r="H22" s="18">
        <v>17</v>
      </c>
      <c r="I22" s="18">
        <v>134</v>
      </c>
      <c r="J22" s="19">
        <f t="shared" si="2"/>
        <v>151</v>
      </c>
      <c r="K22" s="18">
        <v>77</v>
      </c>
      <c r="L22" s="18">
        <v>81</v>
      </c>
      <c r="M22" s="19">
        <f t="shared" si="3"/>
        <v>158</v>
      </c>
      <c r="N22" s="18">
        <v>29</v>
      </c>
      <c r="O22" s="18">
        <v>53</v>
      </c>
      <c r="P22" s="19">
        <f t="shared" si="4"/>
        <v>82</v>
      </c>
      <c r="Q22" s="18">
        <v>27</v>
      </c>
      <c r="R22" s="18">
        <v>111</v>
      </c>
      <c r="S22" s="19">
        <f t="shared" si="5"/>
        <v>138</v>
      </c>
      <c r="T22" s="1">
        <v>69</v>
      </c>
      <c r="U22" s="1">
        <v>78</v>
      </c>
      <c r="V22" s="7">
        <f t="shared" si="17"/>
        <v>147</v>
      </c>
      <c r="W22" s="1">
        <v>70</v>
      </c>
      <c r="X22" s="1">
        <v>70</v>
      </c>
      <c r="Y22" s="7">
        <f t="shared" si="18"/>
        <v>140</v>
      </c>
      <c r="Z22" s="1">
        <v>41</v>
      </c>
      <c r="AA22" s="1">
        <v>107</v>
      </c>
      <c r="AB22" s="7">
        <f t="shared" si="6"/>
        <v>148</v>
      </c>
      <c r="AC22" s="1">
        <v>74</v>
      </c>
      <c r="AD22" s="1">
        <v>80</v>
      </c>
      <c r="AE22" s="7">
        <f t="shared" si="19"/>
        <v>154</v>
      </c>
      <c r="AF22" s="1">
        <v>58</v>
      </c>
      <c r="AG22" s="1">
        <v>58</v>
      </c>
      <c r="AH22" s="7">
        <f t="shared" si="20"/>
        <v>116</v>
      </c>
      <c r="AI22" s="1">
        <v>39</v>
      </c>
      <c r="AJ22" s="1">
        <v>92</v>
      </c>
      <c r="AK22" s="7">
        <f t="shared" si="7"/>
        <v>131</v>
      </c>
      <c r="AL22" s="1">
        <f t="shared" si="8"/>
        <v>317</v>
      </c>
      <c r="AM22" s="1">
        <f t="shared" si="9"/>
        <v>340</v>
      </c>
      <c r="AN22" s="8">
        <f t="shared" si="10"/>
        <v>657</v>
      </c>
      <c r="AO22" s="1">
        <f t="shared" si="11"/>
        <v>197</v>
      </c>
      <c r="AP22" s="1">
        <f t="shared" si="12"/>
        <v>241</v>
      </c>
      <c r="AQ22" s="8">
        <f t="shared" si="13"/>
        <v>438</v>
      </c>
      <c r="AR22" s="1">
        <f t="shared" si="14"/>
        <v>124</v>
      </c>
      <c r="AS22" s="1">
        <f t="shared" si="15"/>
        <v>444</v>
      </c>
      <c r="AT22" s="8">
        <f t="shared" si="16"/>
        <v>568</v>
      </c>
    </row>
    <row r="23" spans="1:46">
      <c r="A23" s="6" t="s">
        <v>40</v>
      </c>
      <c r="B23" s="18">
        <v>74</v>
      </c>
      <c r="C23" s="18">
        <v>101</v>
      </c>
      <c r="D23" s="19">
        <f t="shared" si="0"/>
        <v>175</v>
      </c>
      <c r="E23" s="18">
        <v>57</v>
      </c>
      <c r="F23" s="18">
        <v>60</v>
      </c>
      <c r="G23" s="19">
        <f t="shared" si="1"/>
        <v>117</v>
      </c>
      <c r="H23" s="18">
        <v>31</v>
      </c>
      <c r="I23" s="18">
        <v>148</v>
      </c>
      <c r="J23" s="19">
        <f t="shared" si="2"/>
        <v>179</v>
      </c>
      <c r="K23" s="18">
        <v>97</v>
      </c>
      <c r="L23" s="18">
        <v>101</v>
      </c>
      <c r="M23" s="19">
        <f t="shared" si="3"/>
        <v>198</v>
      </c>
      <c r="N23" s="18">
        <v>59</v>
      </c>
      <c r="O23" s="18">
        <v>82</v>
      </c>
      <c r="P23" s="19">
        <f t="shared" si="4"/>
        <v>141</v>
      </c>
      <c r="Q23" s="18">
        <v>35</v>
      </c>
      <c r="R23" s="18">
        <v>184</v>
      </c>
      <c r="S23" s="19">
        <f t="shared" si="5"/>
        <v>219</v>
      </c>
      <c r="T23" s="1">
        <v>128</v>
      </c>
      <c r="U23" s="1">
        <v>115</v>
      </c>
      <c r="V23" s="7">
        <f t="shared" si="17"/>
        <v>243</v>
      </c>
      <c r="W23" s="1">
        <v>91</v>
      </c>
      <c r="X23" s="1">
        <v>84</v>
      </c>
      <c r="Y23" s="7">
        <f t="shared" si="18"/>
        <v>175</v>
      </c>
      <c r="Z23" s="1">
        <v>44</v>
      </c>
      <c r="AA23" s="1">
        <v>188</v>
      </c>
      <c r="AB23" s="7">
        <f t="shared" si="6"/>
        <v>232</v>
      </c>
      <c r="AC23" s="1">
        <v>121</v>
      </c>
      <c r="AD23" s="1">
        <v>106</v>
      </c>
      <c r="AE23" s="7">
        <f t="shared" si="19"/>
        <v>227</v>
      </c>
      <c r="AF23" s="1">
        <v>96</v>
      </c>
      <c r="AG23" s="1">
        <v>96</v>
      </c>
      <c r="AH23" s="7">
        <f t="shared" si="20"/>
        <v>192</v>
      </c>
      <c r="AI23" s="1">
        <v>71</v>
      </c>
      <c r="AJ23" s="1">
        <v>191</v>
      </c>
      <c r="AK23" s="7">
        <f t="shared" si="7"/>
        <v>262</v>
      </c>
      <c r="AL23" s="1">
        <f t="shared" si="8"/>
        <v>420</v>
      </c>
      <c r="AM23" s="1">
        <f t="shared" si="9"/>
        <v>423</v>
      </c>
      <c r="AN23" s="8">
        <f t="shared" si="10"/>
        <v>843</v>
      </c>
      <c r="AO23" s="1">
        <f t="shared" si="11"/>
        <v>303</v>
      </c>
      <c r="AP23" s="1">
        <f t="shared" si="12"/>
        <v>322</v>
      </c>
      <c r="AQ23" s="8">
        <f t="shared" si="13"/>
        <v>625</v>
      </c>
      <c r="AR23" s="1">
        <f t="shared" si="14"/>
        <v>181</v>
      </c>
      <c r="AS23" s="1">
        <f t="shared" si="15"/>
        <v>711</v>
      </c>
      <c r="AT23" s="8">
        <f t="shared" si="16"/>
        <v>892</v>
      </c>
    </row>
    <row r="24" spans="1:46">
      <c r="A24" s="6" t="s">
        <v>41</v>
      </c>
      <c r="B24" s="18">
        <v>219</v>
      </c>
      <c r="C24" s="18">
        <v>254</v>
      </c>
      <c r="D24" s="19">
        <f t="shared" si="0"/>
        <v>473</v>
      </c>
      <c r="E24" s="18">
        <v>120</v>
      </c>
      <c r="F24" s="18">
        <v>132</v>
      </c>
      <c r="G24" s="19">
        <f t="shared" si="1"/>
        <v>252</v>
      </c>
      <c r="H24" s="18">
        <v>76</v>
      </c>
      <c r="I24" s="18">
        <v>418</v>
      </c>
      <c r="J24" s="19">
        <f t="shared" si="2"/>
        <v>494</v>
      </c>
      <c r="K24" s="18">
        <v>193</v>
      </c>
      <c r="L24" s="18">
        <v>192</v>
      </c>
      <c r="M24" s="19">
        <f t="shared" si="3"/>
        <v>385</v>
      </c>
      <c r="N24" s="18">
        <v>91</v>
      </c>
      <c r="O24" s="18">
        <v>157</v>
      </c>
      <c r="P24" s="19">
        <f t="shared" si="4"/>
        <v>248</v>
      </c>
      <c r="Q24" s="18">
        <v>71</v>
      </c>
      <c r="R24" s="18">
        <v>337</v>
      </c>
      <c r="S24" s="19">
        <f t="shared" si="5"/>
        <v>408</v>
      </c>
      <c r="T24" s="1">
        <v>167</v>
      </c>
      <c r="U24" s="1">
        <v>237</v>
      </c>
      <c r="V24" s="7">
        <f t="shared" si="17"/>
        <v>404</v>
      </c>
      <c r="W24" s="1">
        <v>140</v>
      </c>
      <c r="X24" s="1">
        <v>182</v>
      </c>
      <c r="Y24" s="7">
        <f t="shared" si="18"/>
        <v>322</v>
      </c>
      <c r="Z24" s="1">
        <v>104</v>
      </c>
      <c r="AA24" s="1">
        <v>370</v>
      </c>
      <c r="AB24" s="7">
        <f t="shared" si="6"/>
        <v>474</v>
      </c>
      <c r="AC24" s="1">
        <v>168</v>
      </c>
      <c r="AD24" s="1">
        <v>209</v>
      </c>
      <c r="AE24" s="7">
        <f t="shared" si="19"/>
        <v>377</v>
      </c>
      <c r="AF24" s="1">
        <v>169</v>
      </c>
      <c r="AG24" s="1">
        <v>218</v>
      </c>
      <c r="AH24" s="7">
        <f t="shared" si="20"/>
        <v>387</v>
      </c>
      <c r="AI24" s="1">
        <v>108</v>
      </c>
      <c r="AJ24" s="1">
        <v>354</v>
      </c>
      <c r="AK24" s="7">
        <f t="shared" si="7"/>
        <v>462</v>
      </c>
      <c r="AL24" s="1">
        <f t="shared" si="8"/>
        <v>747</v>
      </c>
      <c r="AM24" s="1">
        <f t="shared" si="9"/>
        <v>892</v>
      </c>
      <c r="AN24" s="8">
        <f t="shared" si="10"/>
        <v>1639</v>
      </c>
      <c r="AO24" s="1">
        <f t="shared" si="11"/>
        <v>520</v>
      </c>
      <c r="AP24" s="1">
        <f t="shared" si="12"/>
        <v>689</v>
      </c>
      <c r="AQ24" s="8">
        <f t="shared" si="13"/>
        <v>1209</v>
      </c>
      <c r="AR24" s="1">
        <f t="shared" si="14"/>
        <v>359</v>
      </c>
      <c r="AS24" s="1">
        <f t="shared" si="15"/>
        <v>1479</v>
      </c>
      <c r="AT24" s="8">
        <f t="shared" si="16"/>
        <v>1838</v>
      </c>
    </row>
    <row r="25" spans="1:46">
      <c r="A25" s="6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">
        <v>0</v>
      </c>
      <c r="U25" s="1">
        <v>0</v>
      </c>
      <c r="V25" s="7">
        <f t="shared" si="17"/>
        <v>0</v>
      </c>
      <c r="W25" s="1">
        <v>0</v>
      </c>
      <c r="X25" s="1">
        <v>0</v>
      </c>
      <c r="Y25" s="7">
        <f t="shared" si="18"/>
        <v>0</v>
      </c>
      <c r="Z25" s="1">
        <v>0</v>
      </c>
      <c r="AA25" s="1">
        <v>1</v>
      </c>
      <c r="AB25" s="7">
        <f t="shared" si="6"/>
        <v>1</v>
      </c>
      <c r="AC25" s="7">
        <v>0</v>
      </c>
      <c r="AD25" s="7">
        <v>0</v>
      </c>
      <c r="AE25" s="7">
        <f t="shared" si="19"/>
        <v>0</v>
      </c>
      <c r="AF25" s="7">
        <v>0</v>
      </c>
      <c r="AG25" s="7">
        <v>0</v>
      </c>
      <c r="AH25" s="7">
        <f t="shared" si="20"/>
        <v>0</v>
      </c>
      <c r="AI25" s="1">
        <v>0</v>
      </c>
      <c r="AJ25" s="1">
        <v>0</v>
      </c>
      <c r="AK25" s="7">
        <f t="shared" si="7"/>
        <v>0</v>
      </c>
      <c r="AL25" s="1">
        <f t="shared" si="8"/>
        <v>0</v>
      </c>
      <c r="AM25" s="1">
        <f t="shared" si="9"/>
        <v>0</v>
      </c>
      <c r="AN25" s="8">
        <f t="shared" si="10"/>
        <v>0</v>
      </c>
      <c r="AO25" s="1">
        <f t="shared" si="11"/>
        <v>0</v>
      </c>
      <c r="AP25" s="1">
        <f t="shared" si="12"/>
        <v>0</v>
      </c>
      <c r="AQ25" s="8">
        <f t="shared" si="13"/>
        <v>0</v>
      </c>
      <c r="AR25" s="1">
        <f t="shared" si="14"/>
        <v>0</v>
      </c>
      <c r="AS25" s="1">
        <f t="shared" si="15"/>
        <v>1</v>
      </c>
      <c r="AT25" s="8">
        <f t="shared" si="16"/>
        <v>1</v>
      </c>
    </row>
    <row r="26" spans="1:46">
      <c r="A26" s="31" t="s">
        <v>6</v>
      </c>
      <c r="B26" s="21">
        <f t="shared" ref="B26:S26" si="21">SUM(B5:B25)</f>
        <v>2397</v>
      </c>
      <c r="C26" s="21">
        <f t="shared" si="21"/>
        <v>2694</v>
      </c>
      <c r="D26" s="21">
        <f t="shared" si="21"/>
        <v>5091</v>
      </c>
      <c r="E26" s="21">
        <f t="shared" si="21"/>
        <v>1342</v>
      </c>
      <c r="F26" s="21">
        <f t="shared" si="21"/>
        <v>1948</v>
      </c>
      <c r="G26" s="21">
        <f t="shared" si="21"/>
        <v>3290</v>
      </c>
      <c r="H26" s="21">
        <f t="shared" si="21"/>
        <v>1007</v>
      </c>
      <c r="I26" s="21">
        <f t="shared" si="21"/>
        <v>5209</v>
      </c>
      <c r="J26" s="21">
        <f t="shared" si="21"/>
        <v>6216</v>
      </c>
      <c r="K26" s="21">
        <f t="shared" si="21"/>
        <v>2470</v>
      </c>
      <c r="L26" s="21">
        <f t="shared" si="21"/>
        <v>2590</v>
      </c>
      <c r="M26" s="21">
        <f t="shared" si="21"/>
        <v>5060</v>
      </c>
      <c r="N26" s="21">
        <f t="shared" si="21"/>
        <v>1643</v>
      </c>
      <c r="O26" s="21">
        <f t="shared" si="21"/>
        <v>2137</v>
      </c>
      <c r="P26" s="21">
        <f t="shared" si="21"/>
        <v>3780</v>
      </c>
      <c r="Q26" s="21">
        <f t="shared" si="21"/>
        <v>1127</v>
      </c>
      <c r="R26" s="21">
        <f t="shared" si="21"/>
        <v>4849</v>
      </c>
      <c r="S26" s="21">
        <f t="shared" si="21"/>
        <v>5976</v>
      </c>
      <c r="T26" s="9">
        <f t="shared" ref="T26:AB26" si="22">SUM(T5:T25)</f>
        <v>2879</v>
      </c>
      <c r="U26" s="9">
        <f t="shared" si="22"/>
        <v>2898</v>
      </c>
      <c r="V26" s="9">
        <f t="shared" si="22"/>
        <v>5777</v>
      </c>
      <c r="W26" s="9">
        <f t="shared" si="22"/>
        <v>2188</v>
      </c>
      <c r="X26" s="9">
        <f t="shared" si="22"/>
        <v>2466</v>
      </c>
      <c r="Y26" s="9">
        <f t="shared" si="22"/>
        <v>4654</v>
      </c>
      <c r="Z26" s="9">
        <f t="shared" si="22"/>
        <v>1604</v>
      </c>
      <c r="AA26" s="9">
        <f t="shared" si="22"/>
        <v>5198</v>
      </c>
      <c r="AB26" s="9">
        <f t="shared" si="22"/>
        <v>6802</v>
      </c>
      <c r="AC26" s="9">
        <f t="shared" ref="AC26:AT26" si="23">SUM(AC5:AC25)</f>
        <v>2603</v>
      </c>
      <c r="AD26" s="9">
        <f t="shared" si="23"/>
        <v>2712</v>
      </c>
      <c r="AE26" s="9">
        <f t="shared" si="23"/>
        <v>5315</v>
      </c>
      <c r="AF26" s="9">
        <f t="shared" si="23"/>
        <v>2336</v>
      </c>
      <c r="AG26" s="9">
        <f t="shared" si="23"/>
        <v>2460</v>
      </c>
      <c r="AH26" s="9">
        <f t="shared" si="23"/>
        <v>4796</v>
      </c>
      <c r="AI26" s="9">
        <f t="shared" si="23"/>
        <v>1640</v>
      </c>
      <c r="AJ26" s="9">
        <f t="shared" si="23"/>
        <v>4737</v>
      </c>
      <c r="AK26" s="9">
        <f t="shared" si="23"/>
        <v>6377</v>
      </c>
      <c r="AL26" s="9">
        <f t="shared" si="23"/>
        <v>10349</v>
      </c>
      <c r="AM26" s="9">
        <f t="shared" si="23"/>
        <v>10894</v>
      </c>
      <c r="AN26" s="10">
        <f t="shared" si="23"/>
        <v>21243</v>
      </c>
      <c r="AO26" s="9">
        <f t="shared" si="23"/>
        <v>7509</v>
      </c>
      <c r="AP26" s="9">
        <f t="shared" si="23"/>
        <v>9011</v>
      </c>
      <c r="AQ26" s="10">
        <f t="shared" si="23"/>
        <v>16520</v>
      </c>
      <c r="AR26" s="9">
        <f t="shared" si="23"/>
        <v>5378</v>
      </c>
      <c r="AS26" s="9">
        <f t="shared" si="23"/>
        <v>19993</v>
      </c>
      <c r="AT26" s="10">
        <f t="shared" si="23"/>
        <v>25371</v>
      </c>
    </row>
    <row r="27" spans="1:46">
      <c r="A27" s="47" t="s">
        <v>16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</row>
    <row r="28" spans="1:46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</row>
    <row r="29" spans="1:46"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</sheetData>
  <mergeCells count="23">
    <mergeCell ref="A27:AT27"/>
    <mergeCell ref="AF3:AH3"/>
    <mergeCell ref="AI3:AK3"/>
    <mergeCell ref="AL3:AN3"/>
    <mergeCell ref="AO3:AQ3"/>
    <mergeCell ref="AR3:AT3"/>
    <mergeCell ref="K3:M3"/>
    <mergeCell ref="N3:P3"/>
    <mergeCell ref="Q3:S3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K2:S2"/>
    <mergeCell ref="B2:J2"/>
    <mergeCell ref="B3:D3"/>
    <mergeCell ref="E3:G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27"/>
  <sheetViews>
    <sheetView zoomScaleNormal="100" workbookViewId="0">
      <pane xSplit="1" ySplit="4" topLeftCell="B7" activePane="bottomRight" state="frozen"/>
      <selection pane="bottomRight" activeCell="AL30" sqref="AL30"/>
      <selection pane="bottomLeft" activeCell="A5" sqref="A5"/>
      <selection pane="topRight" activeCell="B1" sqref="B1"/>
    </sheetView>
  </sheetViews>
  <sheetFormatPr defaultColWidth="11.42578125" defaultRowHeight="12.75"/>
  <cols>
    <col min="1" max="1" width="16.7109375" style="12" bestFit="1" customWidth="1"/>
    <col min="2" max="9" width="4" style="13" bestFit="1" customWidth="1"/>
    <col min="10" max="10" width="5.140625" style="13" bestFit="1" customWidth="1"/>
    <col min="11" max="15" width="4" style="13" bestFit="1" customWidth="1"/>
    <col min="16" max="16" width="5.140625" style="13" bestFit="1" customWidth="1"/>
    <col min="17" max="17" width="4" style="13" bestFit="1" customWidth="1"/>
    <col min="18" max="19" width="5.140625" style="13" bestFit="1" customWidth="1"/>
    <col min="20" max="24" width="4" style="13" bestFit="1" customWidth="1"/>
    <col min="25" max="25" width="5.140625" style="13" bestFit="1" customWidth="1"/>
    <col min="26" max="26" width="4" style="13" bestFit="1" customWidth="1"/>
    <col min="27" max="28" width="5.140625" style="13" bestFit="1" customWidth="1"/>
    <col min="29" max="33" width="4" style="13" bestFit="1" customWidth="1"/>
    <col min="34" max="34" width="5.140625" style="13" bestFit="1" customWidth="1"/>
    <col min="35" max="35" width="4" style="12" bestFit="1" customWidth="1"/>
    <col min="36" max="36" width="5.140625" style="12" customWidth="1"/>
    <col min="37" max="46" width="5.140625" style="12" bestFit="1" customWidth="1"/>
    <col min="47" max="16384" width="11.42578125" style="12"/>
  </cols>
  <sheetData>
    <row r="1" spans="1:46" ht="12.75" customHeight="1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56" t="s">
        <v>21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4">
        <v>2024</v>
      </c>
      <c r="U2" s="45"/>
      <c r="V2" s="45"/>
      <c r="W2" s="45"/>
      <c r="X2" s="45"/>
      <c r="Y2" s="45"/>
      <c r="Z2" s="45"/>
      <c r="AA2" s="45"/>
      <c r="AB2" s="46"/>
      <c r="AC2" s="44" t="s">
        <v>9</v>
      </c>
      <c r="AD2" s="45"/>
      <c r="AE2" s="45"/>
      <c r="AF2" s="45"/>
      <c r="AG2" s="45"/>
      <c r="AH2" s="45"/>
      <c r="AI2" s="45"/>
      <c r="AJ2" s="45"/>
      <c r="AK2" s="46"/>
      <c r="AL2" s="44" t="s">
        <v>6</v>
      </c>
      <c r="AM2" s="45"/>
      <c r="AN2" s="45"/>
      <c r="AO2" s="45"/>
      <c r="AP2" s="45"/>
      <c r="AQ2" s="45"/>
      <c r="AR2" s="45"/>
      <c r="AS2" s="45"/>
      <c r="AT2" s="46"/>
    </row>
    <row r="3" spans="1:46" s="13" customFormat="1">
      <c r="A3" s="57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4" t="s">
        <v>10</v>
      </c>
      <c r="U3" s="45"/>
      <c r="V3" s="46"/>
      <c r="W3" s="44" t="s">
        <v>11</v>
      </c>
      <c r="X3" s="45"/>
      <c r="Y3" s="46"/>
      <c r="Z3" s="44" t="s">
        <v>12</v>
      </c>
      <c r="AA3" s="45"/>
      <c r="AB3" s="46"/>
      <c r="AC3" s="44" t="s">
        <v>10</v>
      </c>
      <c r="AD3" s="45"/>
      <c r="AE3" s="46"/>
      <c r="AF3" s="44" t="s">
        <v>11</v>
      </c>
      <c r="AG3" s="45"/>
      <c r="AH3" s="46"/>
      <c r="AI3" s="44" t="s">
        <v>12</v>
      </c>
      <c r="AJ3" s="45"/>
      <c r="AK3" s="46"/>
      <c r="AL3" s="44" t="s">
        <v>10</v>
      </c>
      <c r="AM3" s="45"/>
      <c r="AN3" s="46"/>
      <c r="AO3" s="44" t="s">
        <v>11</v>
      </c>
      <c r="AP3" s="45"/>
      <c r="AQ3" s="46"/>
      <c r="AR3" s="44" t="s">
        <v>12</v>
      </c>
      <c r="AS3" s="45"/>
      <c r="AT3" s="46"/>
    </row>
    <row r="4" spans="1:46" ht="33">
      <c r="A4" s="58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14" t="s">
        <v>13</v>
      </c>
      <c r="U4" s="14" t="s">
        <v>14</v>
      </c>
      <c r="V4" s="15" t="s">
        <v>6</v>
      </c>
      <c r="W4" s="14" t="s">
        <v>13</v>
      </c>
      <c r="X4" s="14" t="s">
        <v>14</v>
      </c>
      <c r="Y4" s="15" t="s">
        <v>6</v>
      </c>
      <c r="Z4" s="14" t="s">
        <v>13</v>
      </c>
      <c r="AA4" s="14" t="s">
        <v>14</v>
      </c>
      <c r="AB4" s="15" t="s">
        <v>6</v>
      </c>
      <c r="AC4" s="14" t="s">
        <v>13</v>
      </c>
      <c r="AD4" s="14" t="s">
        <v>14</v>
      </c>
      <c r="AE4" s="15" t="s">
        <v>6</v>
      </c>
      <c r="AF4" s="14" t="s">
        <v>13</v>
      </c>
      <c r="AG4" s="14" t="s">
        <v>14</v>
      </c>
      <c r="AH4" s="15" t="s">
        <v>6</v>
      </c>
      <c r="AI4" s="14" t="s">
        <v>13</v>
      </c>
      <c r="AJ4" s="14" t="s">
        <v>14</v>
      </c>
      <c r="AK4" s="15" t="s">
        <v>6</v>
      </c>
      <c r="AL4" s="14" t="s">
        <v>13</v>
      </c>
      <c r="AM4" s="14" t="s">
        <v>14</v>
      </c>
      <c r="AN4" s="16" t="s">
        <v>6</v>
      </c>
      <c r="AO4" s="14" t="s">
        <v>13</v>
      </c>
      <c r="AP4" s="14" t="s">
        <v>14</v>
      </c>
      <c r="AQ4" s="16" t="s">
        <v>6</v>
      </c>
      <c r="AR4" s="14" t="s">
        <v>13</v>
      </c>
      <c r="AS4" s="14" t="s">
        <v>14</v>
      </c>
      <c r="AT4" s="16" t="s">
        <v>6</v>
      </c>
    </row>
    <row r="5" spans="1:46">
      <c r="A5" s="17" t="s">
        <v>22</v>
      </c>
      <c r="B5" s="18">
        <v>2</v>
      </c>
      <c r="C5" s="18">
        <v>1</v>
      </c>
      <c r="D5" s="19">
        <f t="shared" ref="D5:D25" si="0">SUM(B5:C5)</f>
        <v>3</v>
      </c>
      <c r="E5" s="18">
        <v>8</v>
      </c>
      <c r="F5" s="18">
        <v>2</v>
      </c>
      <c r="G5" s="19">
        <f t="shared" ref="G5:G25" si="1">SUM(E5:F5)</f>
        <v>10</v>
      </c>
      <c r="H5" s="18">
        <v>4</v>
      </c>
      <c r="I5" s="18">
        <v>9</v>
      </c>
      <c r="J5" s="19">
        <f t="shared" ref="J5:J26" si="2">SUM(H5:I5)</f>
        <v>13</v>
      </c>
      <c r="K5" s="18">
        <v>2</v>
      </c>
      <c r="L5" s="18">
        <v>3</v>
      </c>
      <c r="M5" s="19">
        <f t="shared" ref="M5:M25" si="3">SUM(K5:L5)</f>
        <v>5</v>
      </c>
      <c r="N5" s="18">
        <v>6</v>
      </c>
      <c r="O5" s="18">
        <v>7</v>
      </c>
      <c r="P5" s="19">
        <f t="shared" ref="P5:P25" si="4">SUM(N5:O5)</f>
        <v>13</v>
      </c>
      <c r="Q5" s="18">
        <v>9</v>
      </c>
      <c r="R5" s="18">
        <v>14</v>
      </c>
      <c r="S5" s="19">
        <f t="shared" ref="S5:S26" si="5">SUM(Q5:R5)</f>
        <v>23</v>
      </c>
      <c r="T5" s="18">
        <v>2</v>
      </c>
      <c r="U5" s="18">
        <v>3</v>
      </c>
      <c r="V5" s="19">
        <f t="shared" ref="V5:V25" si="6">SUM(T5:U5)</f>
        <v>5</v>
      </c>
      <c r="W5" s="18">
        <v>4</v>
      </c>
      <c r="X5" s="18">
        <v>8</v>
      </c>
      <c r="Y5" s="19">
        <f t="shared" ref="Y5:Y25" si="7">SUM(W5:X5)</f>
        <v>12</v>
      </c>
      <c r="Z5" s="18">
        <v>4</v>
      </c>
      <c r="AA5" s="18">
        <v>11</v>
      </c>
      <c r="AB5" s="19">
        <f t="shared" ref="AB5:AB26" si="8">SUM(Z5:AA5)</f>
        <v>15</v>
      </c>
      <c r="AC5" s="18">
        <v>5</v>
      </c>
      <c r="AD5" s="18">
        <v>4</v>
      </c>
      <c r="AE5" s="19">
        <f t="shared" ref="AE5:AE25" si="9">SUM(AC5:AD5)</f>
        <v>9</v>
      </c>
      <c r="AF5" s="18">
        <v>9</v>
      </c>
      <c r="AG5" s="18">
        <v>10</v>
      </c>
      <c r="AH5" s="19">
        <f t="shared" ref="AH5:AH25" si="10">SUM(AF5:AG5)</f>
        <v>19</v>
      </c>
      <c r="AI5" s="18">
        <v>6</v>
      </c>
      <c r="AJ5" s="18">
        <v>5</v>
      </c>
      <c r="AK5" s="19">
        <f t="shared" ref="AK5:AK25" si="11">SUM(AI5:AJ5)</f>
        <v>11</v>
      </c>
      <c r="AL5" s="18">
        <f t="shared" ref="AL5:AL25" si="12">+B5+K5+T5+AC5</f>
        <v>11</v>
      </c>
      <c r="AM5" s="18">
        <f t="shared" ref="AM5:AM25" si="13">+C5+L5+U5+AD5</f>
        <v>11</v>
      </c>
      <c r="AN5" s="20">
        <f t="shared" ref="AN5" si="14">SUM(AL5:AM5)</f>
        <v>22</v>
      </c>
      <c r="AO5" s="18">
        <f t="shared" ref="AO5:AO25" si="15">+E5+N5+W5+AF5</f>
        <v>27</v>
      </c>
      <c r="AP5" s="18">
        <f t="shared" ref="AP5:AP25" si="16">+F5+O5+X5+AG5</f>
        <v>27</v>
      </c>
      <c r="AQ5" s="20">
        <f t="shared" ref="AQ5" si="17">SUM(AO5:AP5)</f>
        <v>54</v>
      </c>
      <c r="AR5" s="18">
        <f t="shared" ref="AR5:AR25" si="18">+H5+Q5+Z5+AI5</f>
        <v>23</v>
      </c>
      <c r="AS5" s="18">
        <f t="shared" ref="AS5:AS25" si="19">+I5+R5+AA5+AJ5</f>
        <v>39</v>
      </c>
      <c r="AT5" s="20">
        <f t="shared" ref="AT5" si="20">SUM(AR5:AS5)</f>
        <v>62</v>
      </c>
    </row>
    <row r="6" spans="1:46">
      <c r="A6" s="17" t="s">
        <v>23</v>
      </c>
      <c r="B6" s="18">
        <v>4</v>
      </c>
      <c r="C6" s="18">
        <v>4</v>
      </c>
      <c r="D6" s="19">
        <f t="shared" si="0"/>
        <v>8</v>
      </c>
      <c r="E6" s="18">
        <v>5</v>
      </c>
      <c r="F6" s="18">
        <v>1</v>
      </c>
      <c r="G6" s="19">
        <f t="shared" si="1"/>
        <v>6</v>
      </c>
      <c r="H6" s="18">
        <v>2</v>
      </c>
      <c r="I6" s="18">
        <v>10</v>
      </c>
      <c r="J6" s="19">
        <f t="shared" si="2"/>
        <v>12</v>
      </c>
      <c r="K6" s="18">
        <v>3</v>
      </c>
      <c r="L6" s="18">
        <v>4</v>
      </c>
      <c r="M6" s="19">
        <f t="shared" si="3"/>
        <v>7</v>
      </c>
      <c r="N6" s="18">
        <v>9</v>
      </c>
      <c r="O6" s="18">
        <v>6</v>
      </c>
      <c r="P6" s="19">
        <f t="shared" si="4"/>
        <v>15</v>
      </c>
      <c r="Q6" s="18">
        <v>6</v>
      </c>
      <c r="R6" s="18">
        <v>7</v>
      </c>
      <c r="S6" s="19">
        <f t="shared" si="5"/>
        <v>13</v>
      </c>
      <c r="T6" s="18">
        <v>7</v>
      </c>
      <c r="U6" s="18">
        <v>4</v>
      </c>
      <c r="V6" s="19">
        <f t="shared" si="6"/>
        <v>11</v>
      </c>
      <c r="W6" s="18">
        <v>9</v>
      </c>
      <c r="X6" s="18">
        <v>8</v>
      </c>
      <c r="Y6" s="19">
        <f t="shared" si="7"/>
        <v>17</v>
      </c>
      <c r="Z6" s="18">
        <v>5</v>
      </c>
      <c r="AA6" s="18">
        <v>13</v>
      </c>
      <c r="AB6" s="19">
        <f t="shared" si="8"/>
        <v>18</v>
      </c>
      <c r="AC6" s="18">
        <v>5</v>
      </c>
      <c r="AD6" s="18">
        <v>1</v>
      </c>
      <c r="AE6" s="19">
        <f t="shared" si="9"/>
        <v>6</v>
      </c>
      <c r="AF6" s="18">
        <v>8</v>
      </c>
      <c r="AG6" s="18">
        <v>6</v>
      </c>
      <c r="AH6" s="19">
        <f t="shared" si="10"/>
        <v>14</v>
      </c>
      <c r="AI6" s="18">
        <v>8</v>
      </c>
      <c r="AJ6" s="18">
        <v>14</v>
      </c>
      <c r="AK6" s="19">
        <f t="shared" si="11"/>
        <v>22</v>
      </c>
      <c r="AL6" s="18">
        <f t="shared" si="12"/>
        <v>19</v>
      </c>
      <c r="AM6" s="18">
        <f t="shared" si="13"/>
        <v>13</v>
      </c>
      <c r="AN6" s="20">
        <f t="shared" ref="AN6:AN25" si="21">SUM(AL6:AM6)</f>
        <v>32</v>
      </c>
      <c r="AO6" s="18">
        <f t="shared" si="15"/>
        <v>31</v>
      </c>
      <c r="AP6" s="18">
        <f t="shared" si="16"/>
        <v>21</v>
      </c>
      <c r="AQ6" s="20">
        <f t="shared" ref="AQ6:AQ25" si="22">SUM(AO6:AP6)</f>
        <v>52</v>
      </c>
      <c r="AR6" s="18">
        <f t="shared" si="18"/>
        <v>21</v>
      </c>
      <c r="AS6" s="18">
        <f t="shared" si="19"/>
        <v>44</v>
      </c>
      <c r="AT6" s="20">
        <f t="shared" ref="AT6:AT25" si="23">SUM(AR6:AS6)</f>
        <v>65</v>
      </c>
    </row>
    <row r="7" spans="1:46">
      <c r="A7" s="17" t="s">
        <v>24</v>
      </c>
      <c r="B7" s="18">
        <v>30</v>
      </c>
      <c r="C7" s="18">
        <v>28</v>
      </c>
      <c r="D7" s="19">
        <f t="shared" si="0"/>
        <v>58</v>
      </c>
      <c r="E7" s="18">
        <v>42</v>
      </c>
      <c r="F7" s="18">
        <v>45</v>
      </c>
      <c r="G7" s="19">
        <f t="shared" si="1"/>
        <v>87</v>
      </c>
      <c r="H7" s="18">
        <v>37</v>
      </c>
      <c r="I7" s="18">
        <v>136</v>
      </c>
      <c r="J7" s="19">
        <f t="shared" si="2"/>
        <v>173</v>
      </c>
      <c r="K7" s="18">
        <v>41</v>
      </c>
      <c r="L7" s="18">
        <v>41</v>
      </c>
      <c r="M7" s="19">
        <f t="shared" si="3"/>
        <v>82</v>
      </c>
      <c r="N7" s="18">
        <v>77</v>
      </c>
      <c r="O7" s="18">
        <v>68</v>
      </c>
      <c r="P7" s="19">
        <f t="shared" si="4"/>
        <v>145</v>
      </c>
      <c r="Q7" s="18">
        <v>41</v>
      </c>
      <c r="R7" s="18">
        <v>159</v>
      </c>
      <c r="S7" s="19">
        <f t="shared" si="5"/>
        <v>200</v>
      </c>
      <c r="T7" s="18">
        <v>64</v>
      </c>
      <c r="U7" s="18">
        <v>48</v>
      </c>
      <c r="V7" s="19">
        <f t="shared" si="6"/>
        <v>112</v>
      </c>
      <c r="W7" s="18">
        <v>90</v>
      </c>
      <c r="X7" s="18">
        <v>80</v>
      </c>
      <c r="Y7" s="19">
        <f t="shared" si="7"/>
        <v>170</v>
      </c>
      <c r="Z7" s="18">
        <v>73</v>
      </c>
      <c r="AA7" s="18">
        <v>167</v>
      </c>
      <c r="AB7" s="19">
        <f t="shared" si="8"/>
        <v>240</v>
      </c>
      <c r="AC7" s="18">
        <v>56</v>
      </c>
      <c r="AD7" s="18">
        <v>34</v>
      </c>
      <c r="AE7" s="19">
        <f t="shared" si="9"/>
        <v>90</v>
      </c>
      <c r="AF7" s="18">
        <v>106</v>
      </c>
      <c r="AG7" s="18">
        <v>70</v>
      </c>
      <c r="AH7" s="19">
        <f t="shared" si="10"/>
        <v>176</v>
      </c>
      <c r="AI7" s="18">
        <v>78</v>
      </c>
      <c r="AJ7" s="18">
        <v>131</v>
      </c>
      <c r="AK7" s="19">
        <f t="shared" si="11"/>
        <v>209</v>
      </c>
      <c r="AL7" s="18">
        <f t="shared" si="12"/>
        <v>191</v>
      </c>
      <c r="AM7" s="18">
        <f t="shared" si="13"/>
        <v>151</v>
      </c>
      <c r="AN7" s="20">
        <f t="shared" si="21"/>
        <v>342</v>
      </c>
      <c r="AO7" s="18">
        <f t="shared" si="15"/>
        <v>315</v>
      </c>
      <c r="AP7" s="18">
        <f t="shared" si="16"/>
        <v>263</v>
      </c>
      <c r="AQ7" s="20">
        <f t="shared" si="22"/>
        <v>578</v>
      </c>
      <c r="AR7" s="18">
        <f t="shared" si="18"/>
        <v>229</v>
      </c>
      <c r="AS7" s="18">
        <f t="shared" si="19"/>
        <v>593</v>
      </c>
      <c r="AT7" s="20">
        <f t="shared" si="23"/>
        <v>822</v>
      </c>
    </row>
    <row r="8" spans="1:46">
      <c r="A8" s="17" t="s">
        <v>25</v>
      </c>
      <c r="B8" s="18">
        <v>0</v>
      </c>
      <c r="C8" s="18">
        <v>1</v>
      </c>
      <c r="D8" s="19">
        <f t="shared" si="0"/>
        <v>1</v>
      </c>
      <c r="E8" s="18">
        <v>1</v>
      </c>
      <c r="F8" s="18">
        <v>1</v>
      </c>
      <c r="G8" s="19">
        <f t="shared" si="1"/>
        <v>2</v>
      </c>
      <c r="H8" s="18">
        <v>1</v>
      </c>
      <c r="I8" s="18">
        <v>4</v>
      </c>
      <c r="J8" s="19">
        <f t="shared" si="2"/>
        <v>5</v>
      </c>
      <c r="K8" s="18">
        <v>0</v>
      </c>
      <c r="L8" s="18">
        <v>1</v>
      </c>
      <c r="M8" s="19">
        <f t="shared" si="3"/>
        <v>1</v>
      </c>
      <c r="N8" s="18">
        <v>3</v>
      </c>
      <c r="O8" s="18">
        <v>1</v>
      </c>
      <c r="P8" s="19">
        <f t="shared" si="4"/>
        <v>4</v>
      </c>
      <c r="Q8" s="18">
        <v>2</v>
      </c>
      <c r="R8" s="18">
        <v>3</v>
      </c>
      <c r="S8" s="19">
        <f t="shared" si="5"/>
        <v>5</v>
      </c>
      <c r="T8" s="18">
        <v>1</v>
      </c>
      <c r="U8" s="18">
        <v>2</v>
      </c>
      <c r="V8" s="19">
        <f t="shared" si="6"/>
        <v>3</v>
      </c>
      <c r="W8" s="18">
        <v>5</v>
      </c>
      <c r="X8" s="18">
        <v>1</v>
      </c>
      <c r="Y8" s="19">
        <f t="shared" si="7"/>
        <v>6</v>
      </c>
      <c r="Z8" s="18">
        <v>2</v>
      </c>
      <c r="AA8" s="18">
        <v>3</v>
      </c>
      <c r="AB8" s="19">
        <f t="shared" si="8"/>
        <v>5</v>
      </c>
      <c r="AC8" s="18">
        <v>1</v>
      </c>
      <c r="AD8" s="18">
        <v>1</v>
      </c>
      <c r="AE8" s="19">
        <f t="shared" si="9"/>
        <v>2</v>
      </c>
      <c r="AF8" s="18">
        <v>0</v>
      </c>
      <c r="AG8" s="18">
        <v>1</v>
      </c>
      <c r="AH8" s="19">
        <f t="shared" si="10"/>
        <v>1</v>
      </c>
      <c r="AI8" s="18">
        <v>1</v>
      </c>
      <c r="AJ8" s="18">
        <v>2</v>
      </c>
      <c r="AK8" s="19">
        <f t="shared" si="11"/>
        <v>3</v>
      </c>
      <c r="AL8" s="18">
        <f t="shared" si="12"/>
        <v>2</v>
      </c>
      <c r="AM8" s="18">
        <f t="shared" si="13"/>
        <v>5</v>
      </c>
      <c r="AN8" s="20">
        <f t="shared" si="21"/>
        <v>7</v>
      </c>
      <c r="AO8" s="18">
        <f t="shared" si="15"/>
        <v>9</v>
      </c>
      <c r="AP8" s="18">
        <f t="shared" si="16"/>
        <v>4</v>
      </c>
      <c r="AQ8" s="20">
        <f t="shared" si="22"/>
        <v>13</v>
      </c>
      <c r="AR8" s="18">
        <f t="shared" si="18"/>
        <v>6</v>
      </c>
      <c r="AS8" s="18">
        <f t="shared" si="19"/>
        <v>12</v>
      </c>
      <c r="AT8" s="20">
        <f t="shared" si="23"/>
        <v>18</v>
      </c>
    </row>
    <row r="9" spans="1:46">
      <c r="A9" s="17" t="s">
        <v>26</v>
      </c>
      <c r="B9" s="18">
        <v>1</v>
      </c>
      <c r="C9" s="18">
        <v>3</v>
      </c>
      <c r="D9" s="19">
        <f t="shared" si="0"/>
        <v>4</v>
      </c>
      <c r="E9" s="18">
        <v>3</v>
      </c>
      <c r="F9" s="18">
        <v>3</v>
      </c>
      <c r="G9" s="19">
        <f t="shared" si="1"/>
        <v>6</v>
      </c>
      <c r="H9" s="18">
        <v>3</v>
      </c>
      <c r="I9" s="18">
        <v>9</v>
      </c>
      <c r="J9" s="19">
        <f t="shared" si="2"/>
        <v>12</v>
      </c>
      <c r="K9" s="18">
        <v>3</v>
      </c>
      <c r="L9" s="18">
        <v>1</v>
      </c>
      <c r="M9" s="19">
        <f t="shared" si="3"/>
        <v>4</v>
      </c>
      <c r="N9" s="18">
        <v>3</v>
      </c>
      <c r="O9" s="18">
        <v>8</v>
      </c>
      <c r="P9" s="19">
        <f t="shared" si="4"/>
        <v>11</v>
      </c>
      <c r="Q9" s="18">
        <v>2</v>
      </c>
      <c r="R9" s="18">
        <v>11</v>
      </c>
      <c r="S9" s="19">
        <f t="shared" si="5"/>
        <v>13</v>
      </c>
      <c r="T9" s="18">
        <v>4</v>
      </c>
      <c r="U9" s="18">
        <v>3</v>
      </c>
      <c r="V9" s="19">
        <f t="shared" si="6"/>
        <v>7</v>
      </c>
      <c r="W9" s="18">
        <v>6</v>
      </c>
      <c r="X9" s="18">
        <v>8</v>
      </c>
      <c r="Y9" s="19">
        <f t="shared" si="7"/>
        <v>14</v>
      </c>
      <c r="Z9" s="18">
        <v>4</v>
      </c>
      <c r="AA9" s="18">
        <v>10</v>
      </c>
      <c r="AB9" s="19">
        <f t="shared" si="8"/>
        <v>14</v>
      </c>
      <c r="AC9" s="18">
        <v>3</v>
      </c>
      <c r="AD9" s="18">
        <v>4</v>
      </c>
      <c r="AE9" s="19">
        <f t="shared" si="9"/>
        <v>7</v>
      </c>
      <c r="AF9" s="18">
        <v>8</v>
      </c>
      <c r="AG9" s="18">
        <v>9</v>
      </c>
      <c r="AH9" s="19">
        <f t="shared" si="10"/>
        <v>17</v>
      </c>
      <c r="AI9" s="18">
        <v>5</v>
      </c>
      <c r="AJ9" s="18">
        <v>13</v>
      </c>
      <c r="AK9" s="19">
        <f t="shared" si="11"/>
        <v>18</v>
      </c>
      <c r="AL9" s="18">
        <f t="shared" si="12"/>
        <v>11</v>
      </c>
      <c r="AM9" s="18">
        <f t="shared" si="13"/>
        <v>11</v>
      </c>
      <c r="AN9" s="20">
        <f t="shared" si="21"/>
        <v>22</v>
      </c>
      <c r="AO9" s="18">
        <f t="shared" si="15"/>
        <v>20</v>
      </c>
      <c r="AP9" s="18">
        <f t="shared" si="16"/>
        <v>28</v>
      </c>
      <c r="AQ9" s="20">
        <f t="shared" si="22"/>
        <v>48</v>
      </c>
      <c r="AR9" s="18">
        <f t="shared" si="18"/>
        <v>14</v>
      </c>
      <c r="AS9" s="18">
        <f t="shared" si="19"/>
        <v>43</v>
      </c>
      <c r="AT9" s="20">
        <f t="shared" si="23"/>
        <v>57</v>
      </c>
    </row>
    <row r="10" spans="1:46">
      <c r="A10" s="17" t="s">
        <v>27</v>
      </c>
      <c r="B10" s="18">
        <v>49</v>
      </c>
      <c r="C10" s="18">
        <v>30</v>
      </c>
      <c r="D10" s="19">
        <f t="shared" si="0"/>
        <v>79</v>
      </c>
      <c r="E10" s="18">
        <v>58</v>
      </c>
      <c r="F10" s="18">
        <v>56</v>
      </c>
      <c r="G10" s="19">
        <f t="shared" si="1"/>
        <v>114</v>
      </c>
      <c r="H10" s="18">
        <v>69</v>
      </c>
      <c r="I10" s="18">
        <v>141</v>
      </c>
      <c r="J10" s="19">
        <f t="shared" si="2"/>
        <v>210</v>
      </c>
      <c r="K10" s="18">
        <v>50</v>
      </c>
      <c r="L10" s="18">
        <v>34</v>
      </c>
      <c r="M10" s="19">
        <f t="shared" si="3"/>
        <v>84</v>
      </c>
      <c r="N10" s="18">
        <v>83</v>
      </c>
      <c r="O10" s="18">
        <v>66</v>
      </c>
      <c r="P10" s="19">
        <f t="shared" si="4"/>
        <v>149</v>
      </c>
      <c r="Q10" s="18">
        <v>64</v>
      </c>
      <c r="R10" s="18">
        <v>144</v>
      </c>
      <c r="S10" s="19">
        <f t="shared" si="5"/>
        <v>208</v>
      </c>
      <c r="T10" s="18">
        <v>46</v>
      </c>
      <c r="U10" s="18">
        <v>51</v>
      </c>
      <c r="V10" s="19">
        <f t="shared" si="6"/>
        <v>97</v>
      </c>
      <c r="W10" s="18">
        <v>119</v>
      </c>
      <c r="X10" s="18">
        <v>88</v>
      </c>
      <c r="Y10" s="19">
        <f t="shared" si="7"/>
        <v>207</v>
      </c>
      <c r="Z10" s="18">
        <v>90</v>
      </c>
      <c r="AA10" s="18">
        <v>162</v>
      </c>
      <c r="AB10" s="19">
        <f t="shared" si="8"/>
        <v>252</v>
      </c>
      <c r="AC10" s="18">
        <v>50</v>
      </c>
      <c r="AD10" s="18">
        <v>34</v>
      </c>
      <c r="AE10" s="19">
        <f t="shared" si="9"/>
        <v>84</v>
      </c>
      <c r="AF10" s="18">
        <v>98</v>
      </c>
      <c r="AG10" s="18">
        <v>70</v>
      </c>
      <c r="AH10" s="19">
        <f t="shared" si="10"/>
        <v>168</v>
      </c>
      <c r="AI10" s="18">
        <v>74</v>
      </c>
      <c r="AJ10" s="18">
        <v>150</v>
      </c>
      <c r="AK10" s="19">
        <f t="shared" si="11"/>
        <v>224</v>
      </c>
      <c r="AL10" s="18">
        <f t="shared" si="12"/>
        <v>195</v>
      </c>
      <c r="AM10" s="18">
        <f t="shared" si="13"/>
        <v>149</v>
      </c>
      <c r="AN10" s="20">
        <f t="shared" si="21"/>
        <v>344</v>
      </c>
      <c r="AO10" s="18">
        <f t="shared" si="15"/>
        <v>358</v>
      </c>
      <c r="AP10" s="18">
        <f t="shared" si="16"/>
        <v>280</v>
      </c>
      <c r="AQ10" s="20">
        <f t="shared" si="22"/>
        <v>638</v>
      </c>
      <c r="AR10" s="18">
        <f t="shared" si="18"/>
        <v>297</v>
      </c>
      <c r="AS10" s="18">
        <f t="shared" si="19"/>
        <v>597</v>
      </c>
      <c r="AT10" s="20">
        <f t="shared" si="23"/>
        <v>894</v>
      </c>
    </row>
    <row r="11" spans="1:46">
      <c r="A11" s="17" t="s">
        <v>28</v>
      </c>
      <c r="B11" s="18">
        <v>17</v>
      </c>
      <c r="C11" s="18">
        <v>15</v>
      </c>
      <c r="D11" s="19">
        <f t="shared" si="0"/>
        <v>32</v>
      </c>
      <c r="E11" s="18">
        <v>17</v>
      </c>
      <c r="F11" s="18">
        <v>38</v>
      </c>
      <c r="G11" s="19">
        <f t="shared" si="1"/>
        <v>55</v>
      </c>
      <c r="H11" s="18">
        <v>30</v>
      </c>
      <c r="I11" s="18">
        <v>76</v>
      </c>
      <c r="J11" s="19">
        <f t="shared" si="2"/>
        <v>106</v>
      </c>
      <c r="K11" s="18">
        <v>34</v>
      </c>
      <c r="L11" s="18">
        <v>22</v>
      </c>
      <c r="M11" s="19">
        <f t="shared" si="3"/>
        <v>56</v>
      </c>
      <c r="N11" s="18">
        <v>52</v>
      </c>
      <c r="O11" s="18">
        <v>52</v>
      </c>
      <c r="P11" s="19">
        <f t="shared" si="4"/>
        <v>104</v>
      </c>
      <c r="Q11" s="18">
        <v>24</v>
      </c>
      <c r="R11" s="18">
        <v>94</v>
      </c>
      <c r="S11" s="19">
        <f t="shared" si="5"/>
        <v>118</v>
      </c>
      <c r="T11" s="18">
        <v>30</v>
      </c>
      <c r="U11" s="18">
        <v>23</v>
      </c>
      <c r="V11" s="19">
        <f t="shared" si="6"/>
        <v>53</v>
      </c>
      <c r="W11" s="18">
        <v>57</v>
      </c>
      <c r="X11" s="18">
        <v>41</v>
      </c>
      <c r="Y11" s="19">
        <f t="shared" si="7"/>
        <v>98</v>
      </c>
      <c r="Z11" s="18">
        <v>50</v>
      </c>
      <c r="AA11" s="18">
        <v>105</v>
      </c>
      <c r="AB11" s="19">
        <f t="shared" si="8"/>
        <v>155</v>
      </c>
      <c r="AC11" s="18">
        <v>29</v>
      </c>
      <c r="AD11" s="18">
        <v>21</v>
      </c>
      <c r="AE11" s="19">
        <f t="shared" si="9"/>
        <v>50</v>
      </c>
      <c r="AF11" s="18">
        <v>63</v>
      </c>
      <c r="AG11" s="18">
        <v>62</v>
      </c>
      <c r="AH11" s="19">
        <f t="shared" si="10"/>
        <v>125</v>
      </c>
      <c r="AI11" s="18">
        <v>46</v>
      </c>
      <c r="AJ11" s="18">
        <v>100</v>
      </c>
      <c r="AK11" s="19">
        <f t="shared" si="11"/>
        <v>146</v>
      </c>
      <c r="AL11" s="18">
        <f t="shared" si="12"/>
        <v>110</v>
      </c>
      <c r="AM11" s="18">
        <f t="shared" si="13"/>
        <v>81</v>
      </c>
      <c r="AN11" s="20">
        <f t="shared" si="21"/>
        <v>191</v>
      </c>
      <c r="AO11" s="18">
        <f t="shared" si="15"/>
        <v>189</v>
      </c>
      <c r="AP11" s="18">
        <f t="shared" si="16"/>
        <v>193</v>
      </c>
      <c r="AQ11" s="20">
        <f t="shared" si="22"/>
        <v>382</v>
      </c>
      <c r="AR11" s="18">
        <f t="shared" si="18"/>
        <v>150</v>
      </c>
      <c r="AS11" s="18">
        <f t="shared" si="19"/>
        <v>375</v>
      </c>
      <c r="AT11" s="20">
        <f t="shared" si="23"/>
        <v>525</v>
      </c>
    </row>
    <row r="12" spans="1:46">
      <c r="A12" s="17" t="s">
        <v>29</v>
      </c>
      <c r="B12" s="18">
        <v>5</v>
      </c>
      <c r="C12" s="18">
        <v>8</v>
      </c>
      <c r="D12" s="19">
        <f t="shared" si="0"/>
        <v>13</v>
      </c>
      <c r="E12" s="18">
        <v>8</v>
      </c>
      <c r="F12" s="18">
        <v>12</v>
      </c>
      <c r="G12" s="19">
        <f t="shared" si="1"/>
        <v>20</v>
      </c>
      <c r="H12" s="18">
        <v>9</v>
      </c>
      <c r="I12" s="18">
        <v>34</v>
      </c>
      <c r="J12" s="19">
        <f t="shared" si="2"/>
        <v>43</v>
      </c>
      <c r="K12" s="18">
        <v>12</v>
      </c>
      <c r="L12" s="18">
        <v>10</v>
      </c>
      <c r="M12" s="19">
        <f t="shared" si="3"/>
        <v>22</v>
      </c>
      <c r="N12" s="18">
        <v>15</v>
      </c>
      <c r="O12" s="18">
        <v>16</v>
      </c>
      <c r="P12" s="19">
        <f t="shared" si="4"/>
        <v>31</v>
      </c>
      <c r="Q12" s="18">
        <v>18</v>
      </c>
      <c r="R12" s="18">
        <v>26</v>
      </c>
      <c r="S12" s="19">
        <f t="shared" si="5"/>
        <v>44</v>
      </c>
      <c r="T12" s="18">
        <v>17</v>
      </c>
      <c r="U12" s="18">
        <v>9</v>
      </c>
      <c r="V12" s="19">
        <f t="shared" si="6"/>
        <v>26</v>
      </c>
      <c r="W12" s="18">
        <v>23</v>
      </c>
      <c r="X12" s="18">
        <v>12</v>
      </c>
      <c r="Y12" s="19">
        <f t="shared" si="7"/>
        <v>35</v>
      </c>
      <c r="Z12" s="18">
        <v>18</v>
      </c>
      <c r="AA12" s="18">
        <v>48</v>
      </c>
      <c r="AB12" s="19">
        <f t="shared" si="8"/>
        <v>66</v>
      </c>
      <c r="AC12" s="18">
        <v>8</v>
      </c>
      <c r="AD12" s="18">
        <v>14</v>
      </c>
      <c r="AE12" s="19">
        <f t="shared" si="9"/>
        <v>22</v>
      </c>
      <c r="AF12" s="18">
        <v>24</v>
      </c>
      <c r="AG12" s="18">
        <v>13</v>
      </c>
      <c r="AH12" s="19">
        <f t="shared" si="10"/>
        <v>37</v>
      </c>
      <c r="AI12" s="18">
        <v>22</v>
      </c>
      <c r="AJ12" s="18">
        <v>45</v>
      </c>
      <c r="AK12" s="19">
        <f t="shared" si="11"/>
        <v>67</v>
      </c>
      <c r="AL12" s="18">
        <f t="shared" si="12"/>
        <v>42</v>
      </c>
      <c r="AM12" s="18">
        <f t="shared" si="13"/>
        <v>41</v>
      </c>
      <c r="AN12" s="20">
        <f t="shared" si="21"/>
        <v>83</v>
      </c>
      <c r="AO12" s="18">
        <f t="shared" si="15"/>
        <v>70</v>
      </c>
      <c r="AP12" s="18">
        <f t="shared" si="16"/>
        <v>53</v>
      </c>
      <c r="AQ12" s="20">
        <f t="shared" si="22"/>
        <v>123</v>
      </c>
      <c r="AR12" s="18">
        <f t="shared" si="18"/>
        <v>67</v>
      </c>
      <c r="AS12" s="18">
        <f t="shared" si="19"/>
        <v>153</v>
      </c>
      <c r="AT12" s="20">
        <f t="shared" si="23"/>
        <v>220</v>
      </c>
    </row>
    <row r="13" spans="1:46">
      <c r="A13" s="17" t="s">
        <v>30</v>
      </c>
      <c r="B13" s="18">
        <v>34</v>
      </c>
      <c r="C13" s="18">
        <v>28</v>
      </c>
      <c r="D13" s="19">
        <f t="shared" si="0"/>
        <v>62</v>
      </c>
      <c r="E13" s="18">
        <v>59</v>
      </c>
      <c r="F13" s="18">
        <v>51</v>
      </c>
      <c r="G13" s="19">
        <f t="shared" si="1"/>
        <v>110</v>
      </c>
      <c r="H13" s="18">
        <v>45</v>
      </c>
      <c r="I13" s="18">
        <v>132</v>
      </c>
      <c r="J13" s="19">
        <f t="shared" si="2"/>
        <v>177</v>
      </c>
      <c r="K13" s="18">
        <v>61</v>
      </c>
      <c r="L13" s="18">
        <v>43</v>
      </c>
      <c r="M13" s="19">
        <f t="shared" si="3"/>
        <v>104</v>
      </c>
      <c r="N13" s="18">
        <v>91</v>
      </c>
      <c r="O13" s="18">
        <v>70</v>
      </c>
      <c r="P13" s="19">
        <f t="shared" si="4"/>
        <v>161</v>
      </c>
      <c r="Q13" s="18">
        <v>52</v>
      </c>
      <c r="R13" s="18">
        <v>150</v>
      </c>
      <c r="S13" s="19">
        <f t="shared" si="5"/>
        <v>202</v>
      </c>
      <c r="T13" s="18">
        <v>66</v>
      </c>
      <c r="U13" s="18">
        <v>49</v>
      </c>
      <c r="V13" s="19">
        <f t="shared" si="6"/>
        <v>115</v>
      </c>
      <c r="W13" s="18">
        <v>89</v>
      </c>
      <c r="X13" s="18">
        <v>77</v>
      </c>
      <c r="Y13" s="19">
        <f t="shared" si="7"/>
        <v>166</v>
      </c>
      <c r="Z13" s="18">
        <v>83</v>
      </c>
      <c r="AA13" s="18">
        <v>191</v>
      </c>
      <c r="AB13" s="19">
        <f t="shared" si="8"/>
        <v>274</v>
      </c>
      <c r="AC13" s="18">
        <v>69</v>
      </c>
      <c r="AD13" s="18">
        <v>45</v>
      </c>
      <c r="AE13" s="19">
        <f t="shared" si="9"/>
        <v>114</v>
      </c>
      <c r="AF13" s="18">
        <v>95</v>
      </c>
      <c r="AG13" s="18">
        <v>91</v>
      </c>
      <c r="AH13" s="19">
        <f t="shared" si="10"/>
        <v>186</v>
      </c>
      <c r="AI13" s="18">
        <v>70</v>
      </c>
      <c r="AJ13" s="18">
        <v>166</v>
      </c>
      <c r="AK13" s="19">
        <f t="shared" si="11"/>
        <v>236</v>
      </c>
      <c r="AL13" s="18">
        <f t="shared" si="12"/>
        <v>230</v>
      </c>
      <c r="AM13" s="18">
        <f t="shared" si="13"/>
        <v>165</v>
      </c>
      <c r="AN13" s="20">
        <f t="shared" si="21"/>
        <v>395</v>
      </c>
      <c r="AO13" s="18">
        <f t="shared" si="15"/>
        <v>334</v>
      </c>
      <c r="AP13" s="18">
        <f t="shared" si="16"/>
        <v>289</v>
      </c>
      <c r="AQ13" s="20">
        <f t="shared" si="22"/>
        <v>623</v>
      </c>
      <c r="AR13" s="18">
        <f t="shared" si="18"/>
        <v>250</v>
      </c>
      <c r="AS13" s="18">
        <f t="shared" si="19"/>
        <v>639</v>
      </c>
      <c r="AT13" s="20">
        <f t="shared" si="23"/>
        <v>889</v>
      </c>
    </row>
    <row r="14" spans="1:46">
      <c r="A14" s="17" t="s">
        <v>31</v>
      </c>
      <c r="B14" s="18">
        <v>1</v>
      </c>
      <c r="C14" s="18">
        <v>2</v>
      </c>
      <c r="D14" s="19">
        <f t="shared" si="0"/>
        <v>3</v>
      </c>
      <c r="E14" s="18">
        <v>4</v>
      </c>
      <c r="F14" s="18">
        <v>8</v>
      </c>
      <c r="G14" s="19">
        <f t="shared" si="1"/>
        <v>12</v>
      </c>
      <c r="H14" s="18">
        <v>4</v>
      </c>
      <c r="I14" s="18">
        <v>15</v>
      </c>
      <c r="J14" s="19">
        <f t="shared" si="2"/>
        <v>19</v>
      </c>
      <c r="K14" s="18">
        <v>9</v>
      </c>
      <c r="L14" s="18">
        <v>3</v>
      </c>
      <c r="M14" s="19">
        <f t="shared" si="3"/>
        <v>12</v>
      </c>
      <c r="N14" s="18">
        <v>6</v>
      </c>
      <c r="O14" s="18">
        <v>7</v>
      </c>
      <c r="P14" s="19">
        <f t="shared" si="4"/>
        <v>13</v>
      </c>
      <c r="Q14" s="18">
        <v>7</v>
      </c>
      <c r="R14" s="18">
        <v>15</v>
      </c>
      <c r="S14" s="19">
        <f t="shared" si="5"/>
        <v>22</v>
      </c>
      <c r="T14" s="18">
        <v>6</v>
      </c>
      <c r="U14" s="18">
        <v>5</v>
      </c>
      <c r="V14" s="19">
        <f t="shared" si="6"/>
        <v>11</v>
      </c>
      <c r="W14" s="18">
        <v>6</v>
      </c>
      <c r="X14" s="18">
        <v>3</v>
      </c>
      <c r="Y14" s="19">
        <f t="shared" si="7"/>
        <v>9</v>
      </c>
      <c r="Z14" s="18">
        <v>7</v>
      </c>
      <c r="AA14" s="18">
        <v>18</v>
      </c>
      <c r="AB14" s="19">
        <f t="shared" si="8"/>
        <v>25</v>
      </c>
      <c r="AC14" s="18">
        <v>3</v>
      </c>
      <c r="AD14" s="18">
        <v>4</v>
      </c>
      <c r="AE14" s="19">
        <f t="shared" si="9"/>
        <v>7</v>
      </c>
      <c r="AF14" s="18">
        <v>14</v>
      </c>
      <c r="AG14" s="18">
        <v>7</v>
      </c>
      <c r="AH14" s="19">
        <f t="shared" si="10"/>
        <v>21</v>
      </c>
      <c r="AI14" s="18">
        <v>8</v>
      </c>
      <c r="AJ14" s="18">
        <v>19</v>
      </c>
      <c r="AK14" s="19">
        <f t="shared" si="11"/>
        <v>27</v>
      </c>
      <c r="AL14" s="18">
        <f t="shared" si="12"/>
        <v>19</v>
      </c>
      <c r="AM14" s="18">
        <f t="shared" si="13"/>
        <v>14</v>
      </c>
      <c r="AN14" s="20">
        <f t="shared" si="21"/>
        <v>33</v>
      </c>
      <c r="AO14" s="18">
        <f t="shared" si="15"/>
        <v>30</v>
      </c>
      <c r="AP14" s="18">
        <f t="shared" si="16"/>
        <v>25</v>
      </c>
      <c r="AQ14" s="20">
        <f t="shared" si="22"/>
        <v>55</v>
      </c>
      <c r="AR14" s="18">
        <f t="shared" si="18"/>
        <v>26</v>
      </c>
      <c r="AS14" s="18">
        <f t="shared" si="19"/>
        <v>67</v>
      </c>
      <c r="AT14" s="20">
        <f t="shared" si="23"/>
        <v>93</v>
      </c>
    </row>
    <row r="15" spans="1:46">
      <c r="A15" s="17" t="s">
        <v>32</v>
      </c>
      <c r="B15" s="18">
        <v>5</v>
      </c>
      <c r="C15" s="18">
        <v>4</v>
      </c>
      <c r="D15" s="19">
        <f t="shared" si="0"/>
        <v>9</v>
      </c>
      <c r="E15" s="18">
        <v>7</v>
      </c>
      <c r="F15" s="18">
        <v>14</v>
      </c>
      <c r="G15" s="19">
        <f t="shared" si="1"/>
        <v>21</v>
      </c>
      <c r="H15" s="18">
        <v>8</v>
      </c>
      <c r="I15" s="18">
        <v>12</v>
      </c>
      <c r="J15" s="19">
        <f t="shared" si="2"/>
        <v>20</v>
      </c>
      <c r="K15" s="18">
        <v>6</v>
      </c>
      <c r="L15" s="18">
        <v>8</v>
      </c>
      <c r="M15" s="19">
        <f t="shared" si="3"/>
        <v>14</v>
      </c>
      <c r="N15" s="18">
        <v>11</v>
      </c>
      <c r="O15" s="18">
        <v>12</v>
      </c>
      <c r="P15" s="19">
        <f t="shared" si="4"/>
        <v>23</v>
      </c>
      <c r="Q15" s="18">
        <v>13</v>
      </c>
      <c r="R15" s="18">
        <v>30</v>
      </c>
      <c r="S15" s="19">
        <f t="shared" si="5"/>
        <v>43</v>
      </c>
      <c r="T15" s="18">
        <v>10</v>
      </c>
      <c r="U15" s="18">
        <v>7</v>
      </c>
      <c r="V15" s="19">
        <f t="shared" si="6"/>
        <v>17</v>
      </c>
      <c r="W15" s="18">
        <v>15</v>
      </c>
      <c r="X15" s="18">
        <v>12</v>
      </c>
      <c r="Y15" s="19">
        <f t="shared" si="7"/>
        <v>27</v>
      </c>
      <c r="Z15" s="18">
        <v>12</v>
      </c>
      <c r="AA15" s="18">
        <v>34</v>
      </c>
      <c r="AB15" s="19">
        <f t="shared" si="8"/>
        <v>46</v>
      </c>
      <c r="AC15" s="18">
        <v>10</v>
      </c>
      <c r="AD15" s="18">
        <v>8</v>
      </c>
      <c r="AE15" s="19">
        <f t="shared" si="9"/>
        <v>18</v>
      </c>
      <c r="AF15" s="18">
        <v>16</v>
      </c>
      <c r="AG15" s="18">
        <v>16</v>
      </c>
      <c r="AH15" s="19">
        <f t="shared" si="10"/>
        <v>32</v>
      </c>
      <c r="AI15" s="18">
        <v>22</v>
      </c>
      <c r="AJ15" s="18">
        <v>24</v>
      </c>
      <c r="AK15" s="19">
        <f t="shared" si="11"/>
        <v>46</v>
      </c>
      <c r="AL15" s="18">
        <f t="shared" si="12"/>
        <v>31</v>
      </c>
      <c r="AM15" s="18">
        <f t="shared" si="13"/>
        <v>27</v>
      </c>
      <c r="AN15" s="20">
        <f t="shared" si="21"/>
        <v>58</v>
      </c>
      <c r="AO15" s="18">
        <f t="shared" si="15"/>
        <v>49</v>
      </c>
      <c r="AP15" s="18">
        <f t="shared" si="16"/>
        <v>54</v>
      </c>
      <c r="AQ15" s="20">
        <f t="shared" si="22"/>
        <v>103</v>
      </c>
      <c r="AR15" s="18">
        <f t="shared" si="18"/>
        <v>55</v>
      </c>
      <c r="AS15" s="18">
        <f t="shared" si="19"/>
        <v>100</v>
      </c>
      <c r="AT15" s="20">
        <f t="shared" si="23"/>
        <v>155</v>
      </c>
    </row>
    <row r="16" spans="1:46">
      <c r="A16" s="17" t="s">
        <v>44</v>
      </c>
      <c r="B16" s="18">
        <v>17</v>
      </c>
      <c r="C16" s="18">
        <v>14</v>
      </c>
      <c r="D16" s="19">
        <f t="shared" si="0"/>
        <v>31</v>
      </c>
      <c r="E16" s="18">
        <v>19</v>
      </c>
      <c r="F16" s="18">
        <v>20</v>
      </c>
      <c r="G16" s="19">
        <f t="shared" si="1"/>
        <v>39</v>
      </c>
      <c r="H16" s="18">
        <v>11</v>
      </c>
      <c r="I16" s="18">
        <v>73</v>
      </c>
      <c r="J16" s="19">
        <f t="shared" si="2"/>
        <v>84</v>
      </c>
      <c r="K16" s="18">
        <v>21</v>
      </c>
      <c r="L16" s="18">
        <v>10</v>
      </c>
      <c r="M16" s="19">
        <f t="shared" si="3"/>
        <v>31</v>
      </c>
      <c r="N16" s="18">
        <v>23</v>
      </c>
      <c r="O16" s="18">
        <v>34</v>
      </c>
      <c r="P16" s="19">
        <f t="shared" si="4"/>
        <v>57</v>
      </c>
      <c r="Q16" s="18">
        <v>15</v>
      </c>
      <c r="R16" s="18">
        <v>49</v>
      </c>
      <c r="S16" s="19">
        <f t="shared" si="5"/>
        <v>64</v>
      </c>
      <c r="T16" s="18">
        <v>22</v>
      </c>
      <c r="U16" s="18">
        <v>9</v>
      </c>
      <c r="V16" s="19">
        <f t="shared" si="6"/>
        <v>31</v>
      </c>
      <c r="W16" s="18">
        <v>23</v>
      </c>
      <c r="X16" s="18">
        <v>25</v>
      </c>
      <c r="Y16" s="19">
        <f t="shared" si="7"/>
        <v>48</v>
      </c>
      <c r="Z16" s="18">
        <v>23</v>
      </c>
      <c r="AA16" s="18">
        <v>64</v>
      </c>
      <c r="AB16" s="19">
        <f t="shared" si="8"/>
        <v>87</v>
      </c>
      <c r="AC16" s="18">
        <v>11</v>
      </c>
      <c r="AD16" s="18">
        <v>13</v>
      </c>
      <c r="AE16" s="19">
        <f t="shared" si="9"/>
        <v>24</v>
      </c>
      <c r="AF16" s="18">
        <v>41</v>
      </c>
      <c r="AG16" s="18">
        <v>26</v>
      </c>
      <c r="AH16" s="19">
        <f t="shared" si="10"/>
        <v>67</v>
      </c>
      <c r="AI16" s="18">
        <v>23</v>
      </c>
      <c r="AJ16" s="18">
        <v>62</v>
      </c>
      <c r="AK16" s="19">
        <f t="shared" si="11"/>
        <v>85</v>
      </c>
      <c r="AL16" s="18">
        <f t="shared" si="12"/>
        <v>71</v>
      </c>
      <c r="AM16" s="18">
        <f t="shared" si="13"/>
        <v>46</v>
      </c>
      <c r="AN16" s="20">
        <f t="shared" si="21"/>
        <v>117</v>
      </c>
      <c r="AO16" s="18">
        <f t="shared" si="15"/>
        <v>106</v>
      </c>
      <c r="AP16" s="18">
        <f t="shared" si="16"/>
        <v>105</v>
      </c>
      <c r="AQ16" s="20">
        <f t="shared" si="22"/>
        <v>211</v>
      </c>
      <c r="AR16" s="18">
        <f t="shared" si="18"/>
        <v>72</v>
      </c>
      <c r="AS16" s="18">
        <f t="shared" si="19"/>
        <v>248</v>
      </c>
      <c r="AT16" s="20">
        <f t="shared" si="23"/>
        <v>320</v>
      </c>
    </row>
    <row r="17" spans="1:46">
      <c r="A17" s="17" t="s">
        <v>34</v>
      </c>
      <c r="B17" s="18">
        <v>13</v>
      </c>
      <c r="C17" s="18">
        <v>9</v>
      </c>
      <c r="D17" s="19">
        <f t="shared" si="0"/>
        <v>22</v>
      </c>
      <c r="E17" s="18">
        <v>17</v>
      </c>
      <c r="F17" s="18">
        <v>21</v>
      </c>
      <c r="G17" s="19">
        <f t="shared" si="1"/>
        <v>38</v>
      </c>
      <c r="H17" s="18">
        <v>26</v>
      </c>
      <c r="I17" s="18">
        <v>60</v>
      </c>
      <c r="J17" s="19">
        <f t="shared" si="2"/>
        <v>86</v>
      </c>
      <c r="K17" s="18">
        <v>15</v>
      </c>
      <c r="L17" s="18">
        <v>12</v>
      </c>
      <c r="M17" s="19">
        <f t="shared" si="3"/>
        <v>27</v>
      </c>
      <c r="N17" s="18">
        <v>37</v>
      </c>
      <c r="O17" s="18">
        <v>25</v>
      </c>
      <c r="P17" s="19">
        <f t="shared" si="4"/>
        <v>62</v>
      </c>
      <c r="Q17" s="18">
        <v>32</v>
      </c>
      <c r="R17" s="18">
        <v>76</v>
      </c>
      <c r="S17" s="19">
        <f t="shared" si="5"/>
        <v>108</v>
      </c>
      <c r="T17" s="18">
        <v>25</v>
      </c>
      <c r="U17" s="18">
        <v>19</v>
      </c>
      <c r="V17" s="19">
        <f t="shared" si="6"/>
        <v>44</v>
      </c>
      <c r="W17" s="18">
        <v>48</v>
      </c>
      <c r="X17" s="18">
        <v>25</v>
      </c>
      <c r="Y17" s="19">
        <f t="shared" si="7"/>
        <v>73</v>
      </c>
      <c r="Z17" s="18">
        <v>39</v>
      </c>
      <c r="AA17" s="18">
        <v>94</v>
      </c>
      <c r="AB17" s="19">
        <f t="shared" si="8"/>
        <v>133</v>
      </c>
      <c r="AC17" s="18">
        <v>21</v>
      </c>
      <c r="AD17" s="18">
        <v>16</v>
      </c>
      <c r="AE17" s="19">
        <f t="shared" si="9"/>
        <v>37</v>
      </c>
      <c r="AF17" s="18">
        <v>47</v>
      </c>
      <c r="AG17" s="18">
        <v>34</v>
      </c>
      <c r="AH17" s="19">
        <f t="shared" si="10"/>
        <v>81</v>
      </c>
      <c r="AI17" s="18">
        <v>34</v>
      </c>
      <c r="AJ17" s="18">
        <v>69</v>
      </c>
      <c r="AK17" s="19">
        <f t="shared" si="11"/>
        <v>103</v>
      </c>
      <c r="AL17" s="18">
        <f t="shared" si="12"/>
        <v>74</v>
      </c>
      <c r="AM17" s="18">
        <f t="shared" si="13"/>
        <v>56</v>
      </c>
      <c r="AN17" s="20">
        <f t="shared" si="21"/>
        <v>130</v>
      </c>
      <c r="AO17" s="18">
        <f t="shared" si="15"/>
        <v>149</v>
      </c>
      <c r="AP17" s="18">
        <f t="shared" si="16"/>
        <v>105</v>
      </c>
      <c r="AQ17" s="20">
        <f t="shared" si="22"/>
        <v>254</v>
      </c>
      <c r="AR17" s="18">
        <f t="shared" si="18"/>
        <v>131</v>
      </c>
      <c r="AS17" s="18">
        <f t="shared" si="19"/>
        <v>299</v>
      </c>
      <c r="AT17" s="20">
        <f t="shared" si="23"/>
        <v>430</v>
      </c>
    </row>
    <row r="18" spans="1:46">
      <c r="A18" s="17" t="s">
        <v>35</v>
      </c>
      <c r="B18" s="18">
        <v>5</v>
      </c>
      <c r="C18" s="18">
        <v>4</v>
      </c>
      <c r="D18" s="19">
        <f t="shared" si="0"/>
        <v>9</v>
      </c>
      <c r="E18" s="18">
        <v>2</v>
      </c>
      <c r="F18" s="18">
        <v>7</v>
      </c>
      <c r="G18" s="19">
        <f t="shared" si="1"/>
        <v>9</v>
      </c>
      <c r="H18" s="18">
        <v>6</v>
      </c>
      <c r="I18" s="18">
        <v>21</v>
      </c>
      <c r="J18" s="19">
        <f t="shared" si="2"/>
        <v>27</v>
      </c>
      <c r="K18" s="18">
        <v>11</v>
      </c>
      <c r="L18" s="18">
        <v>7</v>
      </c>
      <c r="M18" s="19">
        <f t="shared" si="3"/>
        <v>18</v>
      </c>
      <c r="N18" s="18">
        <v>7</v>
      </c>
      <c r="O18" s="18">
        <v>6</v>
      </c>
      <c r="P18" s="19">
        <f t="shared" si="4"/>
        <v>13</v>
      </c>
      <c r="Q18" s="18">
        <v>3</v>
      </c>
      <c r="R18" s="18">
        <v>14</v>
      </c>
      <c r="S18" s="19">
        <f t="shared" si="5"/>
        <v>17</v>
      </c>
      <c r="T18" s="18">
        <v>5</v>
      </c>
      <c r="U18" s="18">
        <v>4</v>
      </c>
      <c r="V18" s="19">
        <f t="shared" si="6"/>
        <v>9</v>
      </c>
      <c r="W18" s="18">
        <v>13</v>
      </c>
      <c r="X18" s="18">
        <v>12</v>
      </c>
      <c r="Y18" s="19">
        <f t="shared" si="7"/>
        <v>25</v>
      </c>
      <c r="Z18" s="18">
        <v>9</v>
      </c>
      <c r="AA18" s="18">
        <v>27</v>
      </c>
      <c r="AB18" s="19">
        <f t="shared" si="8"/>
        <v>36</v>
      </c>
      <c r="AC18" s="18">
        <v>2</v>
      </c>
      <c r="AD18" s="18">
        <v>2</v>
      </c>
      <c r="AE18" s="19">
        <f t="shared" si="9"/>
        <v>4</v>
      </c>
      <c r="AF18" s="18">
        <v>7</v>
      </c>
      <c r="AG18" s="18">
        <v>3</v>
      </c>
      <c r="AH18" s="19">
        <f t="shared" si="10"/>
        <v>10</v>
      </c>
      <c r="AI18" s="18">
        <v>5</v>
      </c>
      <c r="AJ18" s="18">
        <v>25</v>
      </c>
      <c r="AK18" s="19">
        <f t="shared" si="11"/>
        <v>30</v>
      </c>
      <c r="AL18" s="18">
        <f t="shared" si="12"/>
        <v>23</v>
      </c>
      <c r="AM18" s="18">
        <f t="shared" si="13"/>
        <v>17</v>
      </c>
      <c r="AN18" s="20">
        <f t="shared" si="21"/>
        <v>40</v>
      </c>
      <c r="AO18" s="18">
        <f t="shared" si="15"/>
        <v>29</v>
      </c>
      <c r="AP18" s="18">
        <f t="shared" si="16"/>
        <v>28</v>
      </c>
      <c r="AQ18" s="20">
        <f t="shared" si="22"/>
        <v>57</v>
      </c>
      <c r="AR18" s="18">
        <f t="shared" si="18"/>
        <v>23</v>
      </c>
      <c r="AS18" s="18">
        <f t="shared" si="19"/>
        <v>87</v>
      </c>
      <c r="AT18" s="20">
        <f t="shared" si="23"/>
        <v>110</v>
      </c>
    </row>
    <row r="19" spans="1:46">
      <c r="A19" s="17" t="s">
        <v>36</v>
      </c>
      <c r="B19" s="18">
        <v>24</v>
      </c>
      <c r="C19" s="18">
        <v>25</v>
      </c>
      <c r="D19" s="19">
        <f t="shared" si="0"/>
        <v>49</v>
      </c>
      <c r="E19" s="18">
        <v>38</v>
      </c>
      <c r="F19" s="18">
        <v>49</v>
      </c>
      <c r="G19" s="19">
        <f t="shared" si="1"/>
        <v>87</v>
      </c>
      <c r="H19" s="18">
        <v>46</v>
      </c>
      <c r="I19" s="18">
        <v>120</v>
      </c>
      <c r="J19" s="19">
        <f t="shared" si="2"/>
        <v>166</v>
      </c>
      <c r="K19" s="18">
        <v>33</v>
      </c>
      <c r="L19" s="18">
        <v>29</v>
      </c>
      <c r="M19" s="19">
        <f t="shared" si="3"/>
        <v>62</v>
      </c>
      <c r="N19" s="18">
        <v>62</v>
      </c>
      <c r="O19" s="18">
        <v>55</v>
      </c>
      <c r="P19" s="19">
        <f t="shared" si="4"/>
        <v>117</v>
      </c>
      <c r="Q19" s="18">
        <v>46</v>
      </c>
      <c r="R19" s="18">
        <v>126</v>
      </c>
      <c r="S19" s="19">
        <f t="shared" si="5"/>
        <v>172</v>
      </c>
      <c r="T19" s="18">
        <v>55</v>
      </c>
      <c r="U19" s="18">
        <v>50</v>
      </c>
      <c r="V19" s="19">
        <f t="shared" si="6"/>
        <v>105</v>
      </c>
      <c r="W19" s="18">
        <v>81</v>
      </c>
      <c r="X19" s="18">
        <v>69</v>
      </c>
      <c r="Y19" s="19">
        <f t="shared" si="7"/>
        <v>150</v>
      </c>
      <c r="Z19" s="18">
        <v>73</v>
      </c>
      <c r="AA19" s="18">
        <v>157</v>
      </c>
      <c r="AB19" s="19">
        <f t="shared" si="8"/>
        <v>230</v>
      </c>
      <c r="AC19" s="18">
        <v>61</v>
      </c>
      <c r="AD19" s="18">
        <v>66</v>
      </c>
      <c r="AE19" s="19">
        <f t="shared" si="9"/>
        <v>127</v>
      </c>
      <c r="AF19" s="18">
        <v>87</v>
      </c>
      <c r="AG19" s="18">
        <v>84</v>
      </c>
      <c r="AH19" s="19">
        <f t="shared" si="10"/>
        <v>171</v>
      </c>
      <c r="AI19" s="18">
        <v>81</v>
      </c>
      <c r="AJ19" s="18">
        <v>154</v>
      </c>
      <c r="AK19" s="19">
        <f t="shared" si="11"/>
        <v>235</v>
      </c>
      <c r="AL19" s="18">
        <f t="shared" si="12"/>
        <v>173</v>
      </c>
      <c r="AM19" s="18">
        <f t="shared" si="13"/>
        <v>170</v>
      </c>
      <c r="AN19" s="20">
        <f t="shared" si="21"/>
        <v>343</v>
      </c>
      <c r="AO19" s="18">
        <f t="shared" si="15"/>
        <v>268</v>
      </c>
      <c r="AP19" s="18">
        <f t="shared" si="16"/>
        <v>257</v>
      </c>
      <c r="AQ19" s="20">
        <f t="shared" si="22"/>
        <v>525</v>
      </c>
      <c r="AR19" s="18">
        <f t="shared" si="18"/>
        <v>246</v>
      </c>
      <c r="AS19" s="18">
        <f t="shared" si="19"/>
        <v>557</v>
      </c>
      <c r="AT19" s="20">
        <f t="shared" si="23"/>
        <v>803</v>
      </c>
    </row>
    <row r="20" spans="1:46">
      <c r="A20" s="17" t="s">
        <v>37</v>
      </c>
      <c r="B20" s="18">
        <v>0</v>
      </c>
      <c r="C20" s="18">
        <v>0</v>
      </c>
      <c r="D20" s="19">
        <f t="shared" si="0"/>
        <v>0</v>
      </c>
      <c r="E20" s="18">
        <v>0</v>
      </c>
      <c r="F20" s="18">
        <v>0</v>
      </c>
      <c r="G20" s="19">
        <f t="shared" si="1"/>
        <v>0</v>
      </c>
      <c r="H20" s="18">
        <v>0</v>
      </c>
      <c r="I20" s="18">
        <v>0</v>
      </c>
      <c r="J20" s="19">
        <f t="shared" si="2"/>
        <v>0</v>
      </c>
      <c r="K20" s="18">
        <v>2</v>
      </c>
      <c r="L20" s="18">
        <v>0</v>
      </c>
      <c r="M20" s="19">
        <f t="shared" si="3"/>
        <v>2</v>
      </c>
      <c r="N20" s="18">
        <v>1</v>
      </c>
      <c r="O20" s="18">
        <v>0</v>
      </c>
      <c r="P20" s="19">
        <f t="shared" si="4"/>
        <v>1</v>
      </c>
      <c r="Q20" s="18">
        <v>1</v>
      </c>
      <c r="R20" s="18">
        <v>2</v>
      </c>
      <c r="S20" s="19">
        <f t="shared" si="5"/>
        <v>3</v>
      </c>
      <c r="T20" s="18">
        <v>0</v>
      </c>
      <c r="U20" s="18">
        <v>0</v>
      </c>
      <c r="V20" s="19">
        <f t="shared" si="6"/>
        <v>0</v>
      </c>
      <c r="W20" s="18">
        <v>0</v>
      </c>
      <c r="X20" s="18">
        <v>0</v>
      </c>
      <c r="Y20" s="19">
        <f t="shared" si="7"/>
        <v>0</v>
      </c>
      <c r="Z20" s="18">
        <v>0</v>
      </c>
      <c r="AA20" s="18">
        <v>0</v>
      </c>
      <c r="AB20" s="19">
        <f t="shared" si="8"/>
        <v>0</v>
      </c>
      <c r="AC20" s="18">
        <v>0</v>
      </c>
      <c r="AD20" s="18">
        <v>0</v>
      </c>
      <c r="AE20" s="19">
        <f t="shared" si="9"/>
        <v>0</v>
      </c>
      <c r="AF20" s="18">
        <v>0</v>
      </c>
      <c r="AG20" s="18">
        <v>0</v>
      </c>
      <c r="AH20" s="19">
        <f t="shared" si="10"/>
        <v>0</v>
      </c>
      <c r="AI20" s="18">
        <v>2</v>
      </c>
      <c r="AJ20" s="18">
        <v>0</v>
      </c>
      <c r="AK20" s="19">
        <f t="shared" si="11"/>
        <v>2</v>
      </c>
      <c r="AL20" s="18">
        <f t="shared" si="12"/>
        <v>2</v>
      </c>
      <c r="AM20" s="18">
        <f t="shared" si="13"/>
        <v>0</v>
      </c>
      <c r="AN20" s="20">
        <f t="shared" si="21"/>
        <v>2</v>
      </c>
      <c r="AO20" s="18">
        <f t="shared" si="15"/>
        <v>1</v>
      </c>
      <c r="AP20" s="18">
        <f t="shared" si="16"/>
        <v>0</v>
      </c>
      <c r="AQ20" s="20">
        <f t="shared" si="22"/>
        <v>1</v>
      </c>
      <c r="AR20" s="18">
        <f t="shared" si="18"/>
        <v>3</v>
      </c>
      <c r="AS20" s="18">
        <f t="shared" si="19"/>
        <v>2</v>
      </c>
      <c r="AT20" s="20">
        <f t="shared" si="23"/>
        <v>5</v>
      </c>
    </row>
    <row r="21" spans="1:46">
      <c r="A21" s="17" t="s">
        <v>38</v>
      </c>
      <c r="B21" s="18">
        <v>3</v>
      </c>
      <c r="C21" s="18">
        <v>2</v>
      </c>
      <c r="D21" s="19">
        <f t="shared" si="0"/>
        <v>5</v>
      </c>
      <c r="E21" s="18">
        <v>8</v>
      </c>
      <c r="F21" s="18">
        <v>5</v>
      </c>
      <c r="G21" s="19">
        <f t="shared" si="1"/>
        <v>13</v>
      </c>
      <c r="H21" s="18">
        <v>3</v>
      </c>
      <c r="I21" s="18">
        <v>7</v>
      </c>
      <c r="J21" s="19">
        <f t="shared" si="2"/>
        <v>10</v>
      </c>
      <c r="K21" s="18">
        <v>2</v>
      </c>
      <c r="L21" s="18">
        <v>3</v>
      </c>
      <c r="M21" s="19">
        <f t="shared" si="3"/>
        <v>5</v>
      </c>
      <c r="N21" s="18">
        <v>9</v>
      </c>
      <c r="O21" s="18">
        <v>5</v>
      </c>
      <c r="P21" s="19">
        <f t="shared" si="4"/>
        <v>14</v>
      </c>
      <c r="Q21" s="18">
        <v>3</v>
      </c>
      <c r="R21" s="18">
        <v>10</v>
      </c>
      <c r="S21" s="19">
        <f t="shared" si="5"/>
        <v>13</v>
      </c>
      <c r="T21" s="18">
        <v>2</v>
      </c>
      <c r="U21" s="18">
        <v>2</v>
      </c>
      <c r="V21" s="19">
        <f t="shared" si="6"/>
        <v>4</v>
      </c>
      <c r="W21" s="18">
        <v>8</v>
      </c>
      <c r="X21" s="18">
        <v>8</v>
      </c>
      <c r="Y21" s="19">
        <f t="shared" si="7"/>
        <v>16</v>
      </c>
      <c r="Z21" s="18">
        <v>8</v>
      </c>
      <c r="AA21" s="18">
        <v>4</v>
      </c>
      <c r="AB21" s="19">
        <f t="shared" si="8"/>
        <v>12</v>
      </c>
      <c r="AC21" s="18">
        <v>4</v>
      </c>
      <c r="AD21" s="18">
        <v>3</v>
      </c>
      <c r="AE21" s="19">
        <f t="shared" si="9"/>
        <v>7</v>
      </c>
      <c r="AF21" s="18">
        <v>10</v>
      </c>
      <c r="AG21" s="18">
        <v>2</v>
      </c>
      <c r="AH21" s="19">
        <f t="shared" si="10"/>
        <v>12</v>
      </c>
      <c r="AI21" s="18">
        <v>3</v>
      </c>
      <c r="AJ21" s="18">
        <v>16</v>
      </c>
      <c r="AK21" s="19">
        <f t="shared" si="11"/>
        <v>19</v>
      </c>
      <c r="AL21" s="18">
        <f t="shared" si="12"/>
        <v>11</v>
      </c>
      <c r="AM21" s="18">
        <f t="shared" si="13"/>
        <v>10</v>
      </c>
      <c r="AN21" s="20">
        <f t="shared" si="21"/>
        <v>21</v>
      </c>
      <c r="AO21" s="18">
        <f t="shared" si="15"/>
        <v>35</v>
      </c>
      <c r="AP21" s="18">
        <f t="shared" si="16"/>
        <v>20</v>
      </c>
      <c r="AQ21" s="20">
        <f t="shared" si="22"/>
        <v>55</v>
      </c>
      <c r="AR21" s="18">
        <f t="shared" si="18"/>
        <v>17</v>
      </c>
      <c r="AS21" s="18">
        <f t="shared" si="19"/>
        <v>37</v>
      </c>
      <c r="AT21" s="20">
        <f t="shared" si="23"/>
        <v>54</v>
      </c>
    </row>
    <row r="22" spans="1:46">
      <c r="A22" s="17" t="s">
        <v>39</v>
      </c>
      <c r="B22" s="18">
        <v>9</v>
      </c>
      <c r="C22" s="18">
        <v>4</v>
      </c>
      <c r="D22" s="19">
        <f t="shared" si="0"/>
        <v>13</v>
      </c>
      <c r="E22" s="18">
        <v>4</v>
      </c>
      <c r="F22" s="18">
        <v>8</v>
      </c>
      <c r="G22" s="19">
        <f t="shared" si="1"/>
        <v>12</v>
      </c>
      <c r="H22" s="18">
        <v>5</v>
      </c>
      <c r="I22" s="18">
        <v>32</v>
      </c>
      <c r="J22" s="19">
        <f t="shared" si="2"/>
        <v>37</v>
      </c>
      <c r="K22" s="18">
        <v>3</v>
      </c>
      <c r="L22" s="18">
        <v>3</v>
      </c>
      <c r="M22" s="19">
        <f t="shared" si="3"/>
        <v>6</v>
      </c>
      <c r="N22" s="18">
        <v>2</v>
      </c>
      <c r="O22" s="18">
        <v>14</v>
      </c>
      <c r="P22" s="19">
        <f t="shared" si="4"/>
        <v>16</v>
      </c>
      <c r="Q22" s="18">
        <v>13</v>
      </c>
      <c r="R22" s="18">
        <v>19</v>
      </c>
      <c r="S22" s="19">
        <f t="shared" si="5"/>
        <v>32</v>
      </c>
      <c r="T22" s="18">
        <v>5</v>
      </c>
      <c r="U22" s="18">
        <v>3</v>
      </c>
      <c r="V22" s="19">
        <f t="shared" si="6"/>
        <v>8</v>
      </c>
      <c r="W22" s="18">
        <v>20</v>
      </c>
      <c r="X22" s="18">
        <v>11</v>
      </c>
      <c r="Y22" s="19">
        <f t="shared" si="7"/>
        <v>31</v>
      </c>
      <c r="Z22" s="18">
        <v>12</v>
      </c>
      <c r="AA22" s="18">
        <v>22</v>
      </c>
      <c r="AB22" s="19">
        <f t="shared" si="8"/>
        <v>34</v>
      </c>
      <c r="AC22" s="18">
        <v>7</v>
      </c>
      <c r="AD22" s="18">
        <v>10</v>
      </c>
      <c r="AE22" s="19">
        <f t="shared" si="9"/>
        <v>17</v>
      </c>
      <c r="AF22" s="18">
        <v>12</v>
      </c>
      <c r="AG22" s="18">
        <v>10</v>
      </c>
      <c r="AH22" s="19">
        <f t="shared" si="10"/>
        <v>22</v>
      </c>
      <c r="AI22" s="18">
        <v>13</v>
      </c>
      <c r="AJ22" s="18">
        <v>16</v>
      </c>
      <c r="AK22" s="19">
        <f t="shared" si="11"/>
        <v>29</v>
      </c>
      <c r="AL22" s="18">
        <f t="shared" si="12"/>
        <v>24</v>
      </c>
      <c r="AM22" s="18">
        <f t="shared" si="13"/>
        <v>20</v>
      </c>
      <c r="AN22" s="20">
        <f t="shared" si="21"/>
        <v>44</v>
      </c>
      <c r="AO22" s="18">
        <f t="shared" si="15"/>
        <v>38</v>
      </c>
      <c r="AP22" s="18">
        <f t="shared" si="16"/>
        <v>43</v>
      </c>
      <c r="AQ22" s="20">
        <f t="shared" si="22"/>
        <v>81</v>
      </c>
      <c r="AR22" s="18">
        <f t="shared" si="18"/>
        <v>43</v>
      </c>
      <c r="AS22" s="18">
        <f t="shared" si="19"/>
        <v>89</v>
      </c>
      <c r="AT22" s="20">
        <f t="shared" si="23"/>
        <v>132</v>
      </c>
    </row>
    <row r="23" spans="1:46">
      <c r="A23" s="17" t="s">
        <v>40</v>
      </c>
      <c r="B23" s="18">
        <v>9</v>
      </c>
      <c r="C23" s="18">
        <v>9</v>
      </c>
      <c r="D23" s="19">
        <f t="shared" si="0"/>
        <v>18</v>
      </c>
      <c r="E23" s="18">
        <v>13</v>
      </c>
      <c r="F23" s="18">
        <v>13</v>
      </c>
      <c r="G23" s="19">
        <f t="shared" si="1"/>
        <v>26</v>
      </c>
      <c r="H23" s="18">
        <v>15</v>
      </c>
      <c r="I23" s="18">
        <v>32</v>
      </c>
      <c r="J23" s="19">
        <f t="shared" si="2"/>
        <v>47</v>
      </c>
      <c r="K23" s="18">
        <v>12</v>
      </c>
      <c r="L23" s="18">
        <v>13</v>
      </c>
      <c r="M23" s="19">
        <f t="shared" si="3"/>
        <v>25</v>
      </c>
      <c r="N23" s="18">
        <v>19</v>
      </c>
      <c r="O23" s="18">
        <v>20</v>
      </c>
      <c r="P23" s="19">
        <f t="shared" si="4"/>
        <v>39</v>
      </c>
      <c r="Q23" s="18">
        <v>15</v>
      </c>
      <c r="R23" s="18">
        <v>41</v>
      </c>
      <c r="S23" s="19">
        <f t="shared" si="5"/>
        <v>56</v>
      </c>
      <c r="T23" s="18">
        <v>25</v>
      </c>
      <c r="U23" s="18">
        <v>20</v>
      </c>
      <c r="V23" s="19">
        <f t="shared" si="6"/>
        <v>45</v>
      </c>
      <c r="W23" s="18">
        <v>35</v>
      </c>
      <c r="X23" s="18">
        <v>21</v>
      </c>
      <c r="Y23" s="19">
        <f t="shared" si="7"/>
        <v>56</v>
      </c>
      <c r="Z23" s="18">
        <v>16</v>
      </c>
      <c r="AA23" s="18">
        <v>44</v>
      </c>
      <c r="AB23" s="19">
        <f t="shared" si="8"/>
        <v>60</v>
      </c>
      <c r="AC23" s="18">
        <v>24</v>
      </c>
      <c r="AD23" s="18">
        <v>19</v>
      </c>
      <c r="AE23" s="19">
        <f t="shared" si="9"/>
        <v>43</v>
      </c>
      <c r="AF23" s="18">
        <v>33</v>
      </c>
      <c r="AG23" s="18">
        <v>20</v>
      </c>
      <c r="AH23" s="19">
        <f t="shared" si="10"/>
        <v>53</v>
      </c>
      <c r="AI23" s="18">
        <v>28</v>
      </c>
      <c r="AJ23" s="18">
        <v>50</v>
      </c>
      <c r="AK23" s="19">
        <f t="shared" si="11"/>
        <v>78</v>
      </c>
      <c r="AL23" s="18">
        <f t="shared" si="12"/>
        <v>70</v>
      </c>
      <c r="AM23" s="18">
        <f t="shared" si="13"/>
        <v>61</v>
      </c>
      <c r="AN23" s="20">
        <f t="shared" si="21"/>
        <v>131</v>
      </c>
      <c r="AO23" s="18">
        <f t="shared" si="15"/>
        <v>100</v>
      </c>
      <c r="AP23" s="18">
        <f t="shared" si="16"/>
        <v>74</v>
      </c>
      <c r="AQ23" s="20">
        <f t="shared" si="22"/>
        <v>174</v>
      </c>
      <c r="AR23" s="18">
        <f t="shared" si="18"/>
        <v>74</v>
      </c>
      <c r="AS23" s="18">
        <f t="shared" si="19"/>
        <v>167</v>
      </c>
      <c r="AT23" s="20">
        <f t="shared" si="23"/>
        <v>241</v>
      </c>
    </row>
    <row r="24" spans="1:46">
      <c r="A24" s="17" t="s">
        <v>41</v>
      </c>
      <c r="B24" s="18">
        <v>11</v>
      </c>
      <c r="C24" s="18">
        <v>20</v>
      </c>
      <c r="D24" s="19">
        <f t="shared" si="0"/>
        <v>31</v>
      </c>
      <c r="E24" s="18">
        <v>27</v>
      </c>
      <c r="F24" s="18">
        <v>17</v>
      </c>
      <c r="G24" s="19">
        <f t="shared" si="1"/>
        <v>44</v>
      </c>
      <c r="H24" s="18">
        <v>26</v>
      </c>
      <c r="I24" s="18">
        <v>65</v>
      </c>
      <c r="J24" s="19">
        <f t="shared" si="2"/>
        <v>91</v>
      </c>
      <c r="K24" s="18">
        <v>16</v>
      </c>
      <c r="L24" s="18">
        <v>12</v>
      </c>
      <c r="M24" s="19">
        <f t="shared" si="3"/>
        <v>28</v>
      </c>
      <c r="N24" s="18">
        <v>24</v>
      </c>
      <c r="O24" s="18">
        <v>22</v>
      </c>
      <c r="P24" s="19">
        <f t="shared" si="4"/>
        <v>46</v>
      </c>
      <c r="Q24" s="18">
        <v>21</v>
      </c>
      <c r="R24" s="18">
        <v>59</v>
      </c>
      <c r="S24" s="19">
        <f t="shared" si="5"/>
        <v>80</v>
      </c>
      <c r="T24" s="18">
        <v>15</v>
      </c>
      <c r="U24" s="18">
        <v>24</v>
      </c>
      <c r="V24" s="19">
        <f t="shared" si="6"/>
        <v>39</v>
      </c>
      <c r="W24" s="18">
        <v>37</v>
      </c>
      <c r="X24" s="18">
        <v>44</v>
      </c>
      <c r="Y24" s="19">
        <f t="shared" si="7"/>
        <v>81</v>
      </c>
      <c r="Z24" s="18">
        <v>46</v>
      </c>
      <c r="AA24" s="18">
        <v>91</v>
      </c>
      <c r="AB24" s="19">
        <f t="shared" si="8"/>
        <v>137</v>
      </c>
      <c r="AC24" s="18">
        <v>23</v>
      </c>
      <c r="AD24" s="18">
        <v>20</v>
      </c>
      <c r="AE24" s="19">
        <f t="shared" si="9"/>
        <v>43</v>
      </c>
      <c r="AF24" s="18">
        <v>38</v>
      </c>
      <c r="AG24" s="18">
        <v>42</v>
      </c>
      <c r="AH24" s="19">
        <f t="shared" si="10"/>
        <v>80</v>
      </c>
      <c r="AI24" s="18">
        <v>33</v>
      </c>
      <c r="AJ24" s="18">
        <v>77</v>
      </c>
      <c r="AK24" s="19">
        <f t="shared" si="11"/>
        <v>110</v>
      </c>
      <c r="AL24" s="18">
        <f t="shared" si="12"/>
        <v>65</v>
      </c>
      <c r="AM24" s="18">
        <f t="shared" si="13"/>
        <v>76</v>
      </c>
      <c r="AN24" s="20">
        <f t="shared" si="21"/>
        <v>141</v>
      </c>
      <c r="AO24" s="18">
        <f t="shared" si="15"/>
        <v>126</v>
      </c>
      <c r="AP24" s="18">
        <f t="shared" si="16"/>
        <v>125</v>
      </c>
      <c r="AQ24" s="20">
        <f t="shared" si="22"/>
        <v>251</v>
      </c>
      <c r="AR24" s="18">
        <f t="shared" si="18"/>
        <v>126</v>
      </c>
      <c r="AS24" s="18">
        <f t="shared" si="19"/>
        <v>292</v>
      </c>
      <c r="AT24" s="20">
        <f t="shared" si="23"/>
        <v>418</v>
      </c>
    </row>
    <row r="25" spans="1:46">
      <c r="A25" s="17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8">
        <v>0</v>
      </c>
      <c r="U25" s="18">
        <v>0</v>
      </c>
      <c r="V25" s="19">
        <f t="shared" si="6"/>
        <v>0</v>
      </c>
      <c r="W25" s="18">
        <v>0</v>
      </c>
      <c r="X25" s="18">
        <v>0</v>
      </c>
      <c r="Y25" s="19">
        <f t="shared" si="7"/>
        <v>0</v>
      </c>
      <c r="Z25" s="18">
        <v>0</v>
      </c>
      <c r="AA25" s="18">
        <v>0</v>
      </c>
      <c r="AB25" s="19">
        <f t="shared" si="8"/>
        <v>0</v>
      </c>
      <c r="AC25" s="18">
        <v>0</v>
      </c>
      <c r="AD25" s="18">
        <v>0</v>
      </c>
      <c r="AE25" s="19">
        <f t="shared" si="9"/>
        <v>0</v>
      </c>
      <c r="AF25" s="19">
        <v>0</v>
      </c>
      <c r="AG25" s="19">
        <v>0</v>
      </c>
      <c r="AH25" s="19">
        <f t="shared" si="10"/>
        <v>0</v>
      </c>
      <c r="AI25" s="18">
        <v>0</v>
      </c>
      <c r="AJ25" s="18">
        <v>0</v>
      </c>
      <c r="AK25" s="19">
        <f t="shared" si="11"/>
        <v>0</v>
      </c>
      <c r="AL25" s="18">
        <f t="shared" si="12"/>
        <v>0</v>
      </c>
      <c r="AM25" s="18">
        <f t="shared" si="13"/>
        <v>0</v>
      </c>
      <c r="AN25" s="20">
        <f t="shared" si="21"/>
        <v>0</v>
      </c>
      <c r="AO25" s="18">
        <f t="shared" si="15"/>
        <v>0</v>
      </c>
      <c r="AP25" s="18">
        <f t="shared" si="16"/>
        <v>0</v>
      </c>
      <c r="AQ25" s="20">
        <f t="shared" si="22"/>
        <v>0</v>
      </c>
      <c r="AR25" s="18">
        <f t="shared" si="18"/>
        <v>0</v>
      </c>
      <c r="AS25" s="18">
        <f t="shared" si="19"/>
        <v>0</v>
      </c>
      <c r="AT25" s="20">
        <f t="shared" si="23"/>
        <v>0</v>
      </c>
    </row>
    <row r="26" spans="1:46">
      <c r="A26" s="32" t="s">
        <v>6</v>
      </c>
      <c r="B26" s="21">
        <f t="shared" ref="B26:I26" si="24">SUM(B5:B25)</f>
        <v>239</v>
      </c>
      <c r="C26" s="21">
        <f t="shared" si="24"/>
        <v>211</v>
      </c>
      <c r="D26" s="21">
        <f t="shared" si="24"/>
        <v>450</v>
      </c>
      <c r="E26" s="21">
        <f t="shared" si="24"/>
        <v>340</v>
      </c>
      <c r="F26" s="21">
        <f t="shared" si="24"/>
        <v>371</v>
      </c>
      <c r="G26" s="21">
        <f t="shared" si="24"/>
        <v>711</v>
      </c>
      <c r="H26" s="21">
        <f t="shared" si="24"/>
        <v>350</v>
      </c>
      <c r="I26" s="21">
        <f t="shared" si="24"/>
        <v>988</v>
      </c>
      <c r="J26" s="21">
        <f t="shared" si="2"/>
        <v>1338</v>
      </c>
      <c r="K26" s="21">
        <f t="shared" ref="K26:R26" si="25">SUM(K5:K25)</f>
        <v>336</v>
      </c>
      <c r="L26" s="21">
        <f t="shared" si="25"/>
        <v>259</v>
      </c>
      <c r="M26" s="21">
        <f t="shared" si="25"/>
        <v>595</v>
      </c>
      <c r="N26" s="21">
        <f t="shared" si="25"/>
        <v>540</v>
      </c>
      <c r="O26" s="21">
        <f t="shared" si="25"/>
        <v>494</v>
      </c>
      <c r="P26" s="21">
        <f t="shared" si="25"/>
        <v>1034</v>
      </c>
      <c r="Q26" s="21">
        <f t="shared" si="25"/>
        <v>387</v>
      </c>
      <c r="R26" s="21">
        <f t="shared" si="25"/>
        <v>1049</v>
      </c>
      <c r="S26" s="21">
        <f t="shared" si="5"/>
        <v>1436</v>
      </c>
      <c r="T26" s="21">
        <f t="shared" ref="T26:AA26" si="26">SUM(T5:T25)</f>
        <v>407</v>
      </c>
      <c r="U26" s="21">
        <f t="shared" si="26"/>
        <v>335</v>
      </c>
      <c r="V26" s="21">
        <f t="shared" si="26"/>
        <v>742</v>
      </c>
      <c r="W26" s="21">
        <f t="shared" si="26"/>
        <v>688</v>
      </c>
      <c r="X26" s="21">
        <f t="shared" si="26"/>
        <v>553</v>
      </c>
      <c r="Y26" s="21">
        <f t="shared" si="26"/>
        <v>1241</v>
      </c>
      <c r="Z26" s="21">
        <f t="shared" si="26"/>
        <v>574</v>
      </c>
      <c r="AA26" s="21">
        <f t="shared" si="26"/>
        <v>1265</v>
      </c>
      <c r="AB26" s="21">
        <f t="shared" si="8"/>
        <v>1839</v>
      </c>
      <c r="AC26" s="21">
        <f t="shared" ref="AC26:AK26" si="27">SUM(AC5:AC25)</f>
        <v>392</v>
      </c>
      <c r="AD26" s="21">
        <f t="shared" si="27"/>
        <v>319</v>
      </c>
      <c r="AE26" s="21">
        <f t="shared" si="27"/>
        <v>711</v>
      </c>
      <c r="AF26" s="21">
        <f t="shared" si="27"/>
        <v>716</v>
      </c>
      <c r="AG26" s="21">
        <f t="shared" si="27"/>
        <v>576</v>
      </c>
      <c r="AH26" s="21">
        <f t="shared" si="27"/>
        <v>1292</v>
      </c>
      <c r="AI26" s="21">
        <f t="shared" si="27"/>
        <v>562</v>
      </c>
      <c r="AJ26" s="21">
        <f t="shared" si="27"/>
        <v>1138</v>
      </c>
      <c r="AK26" s="21">
        <f t="shared" si="27"/>
        <v>1700</v>
      </c>
      <c r="AL26" s="21">
        <f t="shared" ref="AL26:AT26" si="28">SUM(AL5:AL25)</f>
        <v>1374</v>
      </c>
      <c r="AM26" s="21">
        <f t="shared" si="28"/>
        <v>1124</v>
      </c>
      <c r="AN26" s="22">
        <f t="shared" si="28"/>
        <v>2498</v>
      </c>
      <c r="AO26" s="21">
        <f t="shared" si="28"/>
        <v>2284</v>
      </c>
      <c r="AP26" s="21">
        <f t="shared" si="28"/>
        <v>1994</v>
      </c>
      <c r="AQ26" s="22">
        <f t="shared" si="28"/>
        <v>4278</v>
      </c>
      <c r="AR26" s="21">
        <f t="shared" si="28"/>
        <v>1873</v>
      </c>
      <c r="AS26" s="21">
        <f t="shared" si="28"/>
        <v>4440</v>
      </c>
      <c r="AT26" s="22">
        <f t="shared" si="28"/>
        <v>6313</v>
      </c>
    </row>
    <row r="27" spans="1:46">
      <c r="A27" s="55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</row>
  </sheetData>
  <mergeCells count="23">
    <mergeCell ref="K3:M3"/>
    <mergeCell ref="N3:P3"/>
    <mergeCell ref="Q3:S3"/>
    <mergeCell ref="B2:J2"/>
    <mergeCell ref="B3:D3"/>
    <mergeCell ref="E3:G3"/>
    <mergeCell ref="H3:J3"/>
    <mergeCell ref="A27:AT27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K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27"/>
  <sheetViews>
    <sheetView zoomScaleNormal="100" workbookViewId="0">
      <pane xSplit="1" ySplit="4" topLeftCell="B16" activePane="bottomRight" state="frozen"/>
      <selection pane="bottomRight" activeCell="P31" sqref="P31"/>
      <selection pane="bottomLeft" activeCell="A5" sqref="A5"/>
      <selection pane="topRight" activeCell="B1" sqref="B1"/>
    </sheetView>
  </sheetViews>
  <sheetFormatPr defaultColWidth="11.42578125" defaultRowHeight="12.75"/>
  <cols>
    <col min="1" max="1" width="16.7109375" style="12" bestFit="1" customWidth="1"/>
    <col min="2" max="18" width="3.28515625" style="13" bestFit="1" customWidth="1"/>
    <col min="19" max="19" width="4" style="13" bestFit="1" customWidth="1"/>
    <col min="20" max="21" width="3.28515625" style="13" bestFit="1" customWidth="1"/>
    <col min="22" max="22" width="4" style="13" bestFit="1" customWidth="1"/>
    <col min="23" max="24" width="3.28515625" style="13" bestFit="1" customWidth="1"/>
    <col min="25" max="25" width="4" style="13" bestFit="1" customWidth="1"/>
    <col min="26" max="26" width="3.28515625" style="13" bestFit="1" customWidth="1"/>
    <col min="27" max="28" width="4" style="13" bestFit="1" customWidth="1"/>
    <col min="29" max="33" width="3.28515625" style="13" bestFit="1" customWidth="1"/>
    <col min="34" max="34" width="4" style="13" bestFit="1" customWidth="1"/>
    <col min="35" max="36" width="3.28515625" style="12" bestFit="1" customWidth="1"/>
    <col min="37" max="46" width="4" style="12" bestFit="1" customWidth="1"/>
    <col min="47" max="16384" width="11.42578125" style="12"/>
  </cols>
  <sheetData>
    <row r="1" spans="1:46" ht="12.75" customHeight="1">
      <c r="A1" s="37" t="s">
        <v>45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56" t="s">
        <v>21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4">
        <v>2024</v>
      </c>
      <c r="U2" s="45"/>
      <c r="V2" s="45"/>
      <c r="W2" s="45"/>
      <c r="X2" s="45"/>
      <c r="Y2" s="45"/>
      <c r="Z2" s="45"/>
      <c r="AA2" s="45"/>
      <c r="AB2" s="46"/>
      <c r="AC2" s="44" t="s">
        <v>9</v>
      </c>
      <c r="AD2" s="45"/>
      <c r="AE2" s="45"/>
      <c r="AF2" s="45"/>
      <c r="AG2" s="45"/>
      <c r="AH2" s="45"/>
      <c r="AI2" s="45"/>
      <c r="AJ2" s="45"/>
      <c r="AK2" s="46"/>
      <c r="AL2" s="44" t="s">
        <v>6</v>
      </c>
      <c r="AM2" s="45"/>
      <c r="AN2" s="45"/>
      <c r="AO2" s="45"/>
      <c r="AP2" s="45"/>
      <c r="AQ2" s="45"/>
      <c r="AR2" s="45"/>
      <c r="AS2" s="45"/>
      <c r="AT2" s="46"/>
    </row>
    <row r="3" spans="1:46" s="13" customFormat="1">
      <c r="A3" s="57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4" t="s">
        <v>10</v>
      </c>
      <c r="U3" s="45"/>
      <c r="V3" s="46"/>
      <c r="W3" s="44" t="s">
        <v>11</v>
      </c>
      <c r="X3" s="45"/>
      <c r="Y3" s="46"/>
      <c r="Z3" s="44" t="s">
        <v>12</v>
      </c>
      <c r="AA3" s="45"/>
      <c r="AB3" s="46"/>
      <c r="AC3" s="44" t="s">
        <v>10</v>
      </c>
      <c r="AD3" s="45"/>
      <c r="AE3" s="46"/>
      <c r="AF3" s="44" t="s">
        <v>11</v>
      </c>
      <c r="AG3" s="45"/>
      <c r="AH3" s="46"/>
      <c r="AI3" s="44" t="s">
        <v>12</v>
      </c>
      <c r="AJ3" s="45"/>
      <c r="AK3" s="46"/>
      <c r="AL3" s="44" t="s">
        <v>10</v>
      </c>
      <c r="AM3" s="45"/>
      <c r="AN3" s="46"/>
      <c r="AO3" s="44" t="s">
        <v>11</v>
      </c>
      <c r="AP3" s="45"/>
      <c r="AQ3" s="46"/>
      <c r="AR3" s="44" t="s">
        <v>12</v>
      </c>
      <c r="AS3" s="45"/>
      <c r="AT3" s="46"/>
    </row>
    <row r="4" spans="1:46" ht="33">
      <c r="A4" s="58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14" t="s">
        <v>13</v>
      </c>
      <c r="U4" s="14" t="s">
        <v>14</v>
      </c>
      <c r="V4" s="15" t="s">
        <v>6</v>
      </c>
      <c r="W4" s="14" t="s">
        <v>13</v>
      </c>
      <c r="X4" s="14" t="s">
        <v>14</v>
      </c>
      <c r="Y4" s="15" t="s">
        <v>6</v>
      </c>
      <c r="Z4" s="14" t="s">
        <v>13</v>
      </c>
      <c r="AA4" s="14" t="s">
        <v>14</v>
      </c>
      <c r="AB4" s="15" t="s">
        <v>6</v>
      </c>
      <c r="AC4" s="14" t="s">
        <v>13</v>
      </c>
      <c r="AD4" s="14" t="s">
        <v>14</v>
      </c>
      <c r="AE4" s="15" t="s">
        <v>6</v>
      </c>
      <c r="AF4" s="14" t="s">
        <v>13</v>
      </c>
      <c r="AG4" s="14" t="s">
        <v>14</v>
      </c>
      <c r="AH4" s="15" t="s">
        <v>6</v>
      </c>
      <c r="AI4" s="14" t="s">
        <v>13</v>
      </c>
      <c r="AJ4" s="14" t="s">
        <v>14</v>
      </c>
      <c r="AK4" s="15" t="s">
        <v>6</v>
      </c>
      <c r="AL4" s="14" t="s">
        <v>13</v>
      </c>
      <c r="AM4" s="14" t="s">
        <v>14</v>
      </c>
      <c r="AN4" s="16" t="s">
        <v>6</v>
      </c>
      <c r="AO4" s="14" t="s">
        <v>13</v>
      </c>
      <c r="AP4" s="14" t="s">
        <v>14</v>
      </c>
      <c r="AQ4" s="16" t="s">
        <v>6</v>
      </c>
      <c r="AR4" s="14" t="s">
        <v>13</v>
      </c>
      <c r="AS4" s="14" t="s">
        <v>14</v>
      </c>
      <c r="AT4" s="16" t="s">
        <v>6</v>
      </c>
    </row>
    <row r="5" spans="1:46">
      <c r="A5" s="17" t="s">
        <v>22</v>
      </c>
      <c r="B5" s="18">
        <v>0</v>
      </c>
      <c r="C5" s="18">
        <v>0</v>
      </c>
      <c r="D5" s="19">
        <f t="shared" ref="D5:D25" si="0">SUM(B5:C5)</f>
        <v>0</v>
      </c>
      <c r="E5" s="18">
        <v>0</v>
      </c>
      <c r="F5" s="18">
        <v>0</v>
      </c>
      <c r="G5" s="19">
        <f t="shared" ref="G5:G25" si="1">SUM(E5:F5)</f>
        <v>0</v>
      </c>
      <c r="H5" s="18">
        <v>0</v>
      </c>
      <c r="I5" s="18">
        <v>1</v>
      </c>
      <c r="J5" s="19">
        <f t="shared" ref="J5:J26" si="2">SUM(H5:I5)</f>
        <v>1</v>
      </c>
      <c r="K5" s="18">
        <v>0</v>
      </c>
      <c r="L5" s="18">
        <v>1</v>
      </c>
      <c r="M5" s="19">
        <f t="shared" ref="M5:M25" si="3">SUM(K5:L5)</f>
        <v>1</v>
      </c>
      <c r="N5" s="18">
        <v>0</v>
      </c>
      <c r="O5" s="18">
        <v>0</v>
      </c>
      <c r="P5" s="19">
        <f t="shared" ref="P5:P25" si="4">SUM(N5:O5)</f>
        <v>0</v>
      </c>
      <c r="Q5" s="18">
        <v>0</v>
      </c>
      <c r="R5" s="18">
        <v>1</v>
      </c>
      <c r="S5" s="19">
        <f t="shared" ref="S5:S26" si="5">SUM(Q5:R5)</f>
        <v>1</v>
      </c>
      <c r="T5" s="18">
        <v>0</v>
      </c>
      <c r="U5" s="18">
        <v>1</v>
      </c>
      <c r="V5" s="19">
        <f t="shared" ref="V5:V25" si="6">SUM(T5:U5)</f>
        <v>1</v>
      </c>
      <c r="W5" s="18">
        <v>1</v>
      </c>
      <c r="X5" s="18">
        <v>0</v>
      </c>
      <c r="Y5" s="19">
        <f t="shared" ref="Y5:Y25" si="7">SUM(W5:X5)</f>
        <v>1</v>
      </c>
      <c r="Z5" s="18">
        <v>0</v>
      </c>
      <c r="AA5" s="18">
        <v>1</v>
      </c>
      <c r="AB5" s="19">
        <f t="shared" ref="AB5:AB26" si="8">SUM(Z5:AA5)</f>
        <v>1</v>
      </c>
      <c r="AC5" s="18">
        <v>0</v>
      </c>
      <c r="AD5" s="18">
        <v>1</v>
      </c>
      <c r="AE5" s="19">
        <f t="shared" ref="AE5:AE25" si="9">SUM(AC5:AD5)</f>
        <v>1</v>
      </c>
      <c r="AF5" s="18">
        <v>2</v>
      </c>
      <c r="AG5" s="18">
        <v>2</v>
      </c>
      <c r="AH5" s="19">
        <f t="shared" ref="AH5:AH25" si="10">SUM(AF5:AG5)</f>
        <v>4</v>
      </c>
      <c r="AI5" s="18">
        <v>2</v>
      </c>
      <c r="AJ5" s="18">
        <v>0</v>
      </c>
      <c r="AK5" s="19">
        <f t="shared" ref="AK5:AK25" si="11">SUM(AI5:AJ5)</f>
        <v>2</v>
      </c>
      <c r="AL5" s="18">
        <f t="shared" ref="AL5:AL25" si="12">+B5+K5+T5+AC5</f>
        <v>0</v>
      </c>
      <c r="AM5" s="18">
        <f t="shared" ref="AM5:AM25" si="13">+C5+L5+U5+AD5</f>
        <v>3</v>
      </c>
      <c r="AN5" s="20">
        <f t="shared" ref="AN5:AN25" si="14">SUM(AL5:AM5)</f>
        <v>3</v>
      </c>
      <c r="AO5" s="18">
        <f t="shared" ref="AO5:AO25" si="15">+E5+N5+W5+AF5</f>
        <v>3</v>
      </c>
      <c r="AP5" s="18">
        <f t="shared" ref="AP5:AP25" si="16">+F5+O5+X5+AG5</f>
        <v>2</v>
      </c>
      <c r="AQ5" s="20">
        <f t="shared" ref="AQ5:AQ25" si="17">SUM(AO5:AP5)</f>
        <v>5</v>
      </c>
      <c r="AR5" s="18">
        <f t="shared" ref="AR5:AR25" si="18">+H5+Q5+Z5+AI5</f>
        <v>2</v>
      </c>
      <c r="AS5" s="18">
        <f t="shared" ref="AS5:AS25" si="19">+I5+R5+AA5+AJ5</f>
        <v>3</v>
      </c>
      <c r="AT5" s="20">
        <f t="shared" ref="AT5:AT25" si="20">SUM(AR5:AS5)</f>
        <v>5</v>
      </c>
    </row>
    <row r="6" spans="1:46">
      <c r="A6" s="17" t="s">
        <v>23</v>
      </c>
      <c r="B6" s="18">
        <v>0</v>
      </c>
      <c r="C6" s="18">
        <v>2</v>
      </c>
      <c r="D6" s="19">
        <f t="shared" si="0"/>
        <v>2</v>
      </c>
      <c r="E6" s="18">
        <v>1</v>
      </c>
      <c r="F6" s="18">
        <v>0</v>
      </c>
      <c r="G6" s="19">
        <f t="shared" si="1"/>
        <v>1</v>
      </c>
      <c r="H6" s="18">
        <v>0</v>
      </c>
      <c r="I6" s="18">
        <v>0</v>
      </c>
      <c r="J6" s="19">
        <f t="shared" si="2"/>
        <v>0</v>
      </c>
      <c r="K6" s="18">
        <v>0</v>
      </c>
      <c r="L6" s="18">
        <v>0</v>
      </c>
      <c r="M6" s="19">
        <f t="shared" si="3"/>
        <v>0</v>
      </c>
      <c r="N6" s="18">
        <v>2</v>
      </c>
      <c r="O6" s="18">
        <v>0</v>
      </c>
      <c r="P6" s="19">
        <f t="shared" si="4"/>
        <v>2</v>
      </c>
      <c r="Q6" s="18">
        <v>0</v>
      </c>
      <c r="R6" s="18">
        <v>0</v>
      </c>
      <c r="S6" s="19">
        <f t="shared" si="5"/>
        <v>0</v>
      </c>
      <c r="T6" s="18">
        <v>0</v>
      </c>
      <c r="U6" s="18">
        <v>1</v>
      </c>
      <c r="V6" s="19">
        <f t="shared" si="6"/>
        <v>1</v>
      </c>
      <c r="W6" s="18">
        <v>0</v>
      </c>
      <c r="X6" s="18">
        <v>0</v>
      </c>
      <c r="Y6" s="19">
        <f t="shared" si="7"/>
        <v>0</v>
      </c>
      <c r="Z6" s="18">
        <v>0</v>
      </c>
      <c r="AA6" s="18">
        <v>0</v>
      </c>
      <c r="AB6" s="19">
        <f t="shared" si="8"/>
        <v>0</v>
      </c>
      <c r="AC6" s="18">
        <v>1</v>
      </c>
      <c r="AD6" s="18">
        <v>0</v>
      </c>
      <c r="AE6" s="19">
        <f t="shared" si="9"/>
        <v>1</v>
      </c>
      <c r="AF6" s="18">
        <v>0</v>
      </c>
      <c r="AG6" s="18">
        <v>1</v>
      </c>
      <c r="AH6" s="19">
        <f t="shared" si="10"/>
        <v>1</v>
      </c>
      <c r="AI6" s="18">
        <v>1</v>
      </c>
      <c r="AJ6" s="18">
        <v>0</v>
      </c>
      <c r="AK6" s="19">
        <f t="shared" si="11"/>
        <v>1</v>
      </c>
      <c r="AL6" s="18">
        <f t="shared" si="12"/>
        <v>1</v>
      </c>
      <c r="AM6" s="18">
        <f t="shared" si="13"/>
        <v>3</v>
      </c>
      <c r="AN6" s="20">
        <f t="shared" si="14"/>
        <v>4</v>
      </c>
      <c r="AO6" s="18">
        <f t="shared" si="15"/>
        <v>3</v>
      </c>
      <c r="AP6" s="18">
        <f t="shared" si="16"/>
        <v>1</v>
      </c>
      <c r="AQ6" s="20">
        <f t="shared" si="17"/>
        <v>4</v>
      </c>
      <c r="AR6" s="18">
        <f t="shared" si="18"/>
        <v>1</v>
      </c>
      <c r="AS6" s="18">
        <f t="shared" si="19"/>
        <v>0</v>
      </c>
      <c r="AT6" s="20">
        <f t="shared" si="20"/>
        <v>1</v>
      </c>
    </row>
    <row r="7" spans="1:46">
      <c r="A7" s="17" t="s">
        <v>24</v>
      </c>
      <c r="B7" s="18">
        <v>5</v>
      </c>
      <c r="C7" s="18">
        <v>2</v>
      </c>
      <c r="D7" s="19">
        <f t="shared" si="0"/>
        <v>7</v>
      </c>
      <c r="E7" s="18">
        <v>2</v>
      </c>
      <c r="F7" s="18">
        <v>2</v>
      </c>
      <c r="G7" s="19">
        <f t="shared" si="1"/>
        <v>4</v>
      </c>
      <c r="H7" s="18">
        <v>3</v>
      </c>
      <c r="I7" s="18">
        <v>4</v>
      </c>
      <c r="J7" s="19">
        <f t="shared" si="2"/>
        <v>7</v>
      </c>
      <c r="K7" s="18">
        <v>2</v>
      </c>
      <c r="L7" s="18">
        <v>2</v>
      </c>
      <c r="M7" s="19">
        <f t="shared" si="3"/>
        <v>4</v>
      </c>
      <c r="N7" s="18">
        <v>7</v>
      </c>
      <c r="O7" s="18">
        <v>5</v>
      </c>
      <c r="P7" s="19">
        <f t="shared" si="4"/>
        <v>12</v>
      </c>
      <c r="Q7" s="18">
        <v>3</v>
      </c>
      <c r="R7" s="18">
        <v>6</v>
      </c>
      <c r="S7" s="19">
        <f t="shared" si="5"/>
        <v>9</v>
      </c>
      <c r="T7" s="18">
        <v>5</v>
      </c>
      <c r="U7" s="18">
        <v>6</v>
      </c>
      <c r="V7" s="19">
        <f t="shared" si="6"/>
        <v>11</v>
      </c>
      <c r="W7" s="18">
        <v>5</v>
      </c>
      <c r="X7" s="18">
        <v>5</v>
      </c>
      <c r="Y7" s="19">
        <f t="shared" si="7"/>
        <v>10</v>
      </c>
      <c r="Z7" s="18">
        <v>6</v>
      </c>
      <c r="AA7" s="18">
        <v>12</v>
      </c>
      <c r="AB7" s="19">
        <f t="shared" si="8"/>
        <v>18</v>
      </c>
      <c r="AC7" s="18">
        <v>6</v>
      </c>
      <c r="AD7" s="18">
        <v>4</v>
      </c>
      <c r="AE7" s="19">
        <f t="shared" si="9"/>
        <v>10</v>
      </c>
      <c r="AF7" s="18">
        <v>5</v>
      </c>
      <c r="AG7" s="18">
        <v>4</v>
      </c>
      <c r="AH7" s="19">
        <f t="shared" si="10"/>
        <v>9</v>
      </c>
      <c r="AI7" s="18">
        <v>6</v>
      </c>
      <c r="AJ7" s="18">
        <v>6</v>
      </c>
      <c r="AK7" s="19">
        <f t="shared" si="11"/>
        <v>12</v>
      </c>
      <c r="AL7" s="18">
        <f t="shared" si="12"/>
        <v>18</v>
      </c>
      <c r="AM7" s="18">
        <f t="shared" si="13"/>
        <v>14</v>
      </c>
      <c r="AN7" s="20">
        <f t="shared" si="14"/>
        <v>32</v>
      </c>
      <c r="AO7" s="18">
        <f t="shared" si="15"/>
        <v>19</v>
      </c>
      <c r="AP7" s="18">
        <f t="shared" si="16"/>
        <v>16</v>
      </c>
      <c r="AQ7" s="20">
        <f t="shared" si="17"/>
        <v>35</v>
      </c>
      <c r="AR7" s="18">
        <f t="shared" si="18"/>
        <v>18</v>
      </c>
      <c r="AS7" s="18">
        <f t="shared" si="19"/>
        <v>28</v>
      </c>
      <c r="AT7" s="20">
        <f t="shared" si="20"/>
        <v>46</v>
      </c>
    </row>
    <row r="8" spans="1:46">
      <c r="A8" s="17" t="s">
        <v>25</v>
      </c>
      <c r="B8" s="18">
        <v>1</v>
      </c>
      <c r="C8" s="18">
        <v>0</v>
      </c>
      <c r="D8" s="19">
        <f t="shared" si="0"/>
        <v>1</v>
      </c>
      <c r="E8" s="18">
        <v>0</v>
      </c>
      <c r="F8" s="18">
        <v>0</v>
      </c>
      <c r="G8" s="19">
        <f t="shared" si="1"/>
        <v>0</v>
      </c>
      <c r="H8" s="18">
        <v>0</v>
      </c>
      <c r="I8" s="18">
        <v>0</v>
      </c>
      <c r="J8" s="19">
        <f t="shared" si="2"/>
        <v>0</v>
      </c>
      <c r="K8" s="18">
        <v>0</v>
      </c>
      <c r="L8" s="18">
        <v>0</v>
      </c>
      <c r="M8" s="19">
        <f t="shared" si="3"/>
        <v>0</v>
      </c>
      <c r="N8" s="18">
        <v>1</v>
      </c>
      <c r="O8" s="18">
        <v>0</v>
      </c>
      <c r="P8" s="19">
        <f t="shared" si="4"/>
        <v>1</v>
      </c>
      <c r="Q8" s="18">
        <v>0</v>
      </c>
      <c r="R8" s="18">
        <v>1</v>
      </c>
      <c r="S8" s="19">
        <f t="shared" si="5"/>
        <v>1</v>
      </c>
      <c r="T8" s="18">
        <v>0</v>
      </c>
      <c r="U8" s="18">
        <v>0</v>
      </c>
      <c r="V8" s="19">
        <f t="shared" si="6"/>
        <v>0</v>
      </c>
      <c r="W8" s="18">
        <v>0</v>
      </c>
      <c r="X8" s="18">
        <v>0</v>
      </c>
      <c r="Y8" s="19">
        <f t="shared" si="7"/>
        <v>0</v>
      </c>
      <c r="Z8" s="18">
        <v>1</v>
      </c>
      <c r="AA8" s="18">
        <v>0</v>
      </c>
      <c r="AB8" s="19">
        <f t="shared" si="8"/>
        <v>1</v>
      </c>
      <c r="AC8" s="18">
        <v>0</v>
      </c>
      <c r="AD8" s="18">
        <v>0</v>
      </c>
      <c r="AE8" s="19">
        <f t="shared" si="9"/>
        <v>0</v>
      </c>
      <c r="AF8" s="18">
        <v>1</v>
      </c>
      <c r="AG8" s="18">
        <v>0</v>
      </c>
      <c r="AH8" s="19">
        <f t="shared" si="10"/>
        <v>1</v>
      </c>
      <c r="AI8" s="18">
        <v>0</v>
      </c>
      <c r="AJ8" s="18">
        <v>0</v>
      </c>
      <c r="AK8" s="19">
        <f t="shared" si="11"/>
        <v>0</v>
      </c>
      <c r="AL8" s="18">
        <f t="shared" si="12"/>
        <v>1</v>
      </c>
      <c r="AM8" s="18">
        <f t="shared" si="13"/>
        <v>0</v>
      </c>
      <c r="AN8" s="20">
        <f t="shared" si="14"/>
        <v>1</v>
      </c>
      <c r="AO8" s="18">
        <f t="shared" si="15"/>
        <v>2</v>
      </c>
      <c r="AP8" s="18">
        <f t="shared" si="16"/>
        <v>0</v>
      </c>
      <c r="AQ8" s="20">
        <f t="shared" si="17"/>
        <v>2</v>
      </c>
      <c r="AR8" s="18">
        <f t="shared" si="18"/>
        <v>1</v>
      </c>
      <c r="AS8" s="18">
        <f t="shared" si="19"/>
        <v>1</v>
      </c>
      <c r="AT8" s="20">
        <f t="shared" si="20"/>
        <v>2</v>
      </c>
    </row>
    <row r="9" spans="1:46">
      <c r="A9" s="17" t="s">
        <v>26</v>
      </c>
      <c r="B9" s="18">
        <v>6</v>
      </c>
      <c r="C9" s="18">
        <v>5</v>
      </c>
      <c r="D9" s="19">
        <f t="shared" si="0"/>
        <v>11</v>
      </c>
      <c r="E9" s="18">
        <v>4</v>
      </c>
      <c r="F9" s="18">
        <v>1</v>
      </c>
      <c r="G9" s="19">
        <f t="shared" si="1"/>
        <v>5</v>
      </c>
      <c r="H9" s="18">
        <v>2</v>
      </c>
      <c r="I9" s="18">
        <v>8</v>
      </c>
      <c r="J9" s="19">
        <f t="shared" si="2"/>
        <v>10</v>
      </c>
      <c r="K9" s="18">
        <v>0</v>
      </c>
      <c r="L9" s="18">
        <v>0</v>
      </c>
      <c r="M9" s="19">
        <f t="shared" si="3"/>
        <v>0</v>
      </c>
      <c r="N9" s="18">
        <v>0</v>
      </c>
      <c r="O9" s="18">
        <v>1</v>
      </c>
      <c r="P9" s="19">
        <f t="shared" si="4"/>
        <v>1</v>
      </c>
      <c r="Q9" s="18">
        <v>0</v>
      </c>
      <c r="R9" s="18">
        <v>1</v>
      </c>
      <c r="S9" s="19">
        <f t="shared" si="5"/>
        <v>1</v>
      </c>
      <c r="T9" s="18">
        <v>0</v>
      </c>
      <c r="U9" s="18">
        <v>0</v>
      </c>
      <c r="V9" s="19">
        <f t="shared" si="6"/>
        <v>0</v>
      </c>
      <c r="W9" s="18">
        <v>0</v>
      </c>
      <c r="X9" s="18">
        <v>0</v>
      </c>
      <c r="Y9" s="19">
        <f t="shared" si="7"/>
        <v>0</v>
      </c>
      <c r="Z9" s="18">
        <v>0</v>
      </c>
      <c r="AA9" s="18">
        <v>1</v>
      </c>
      <c r="AB9" s="19">
        <f t="shared" si="8"/>
        <v>1</v>
      </c>
      <c r="AC9" s="18">
        <v>0</v>
      </c>
      <c r="AD9" s="18">
        <v>1</v>
      </c>
      <c r="AE9" s="19">
        <f t="shared" si="9"/>
        <v>1</v>
      </c>
      <c r="AF9" s="18">
        <v>2</v>
      </c>
      <c r="AG9" s="18">
        <v>0</v>
      </c>
      <c r="AH9" s="19">
        <f t="shared" si="10"/>
        <v>2</v>
      </c>
      <c r="AI9" s="18">
        <v>0</v>
      </c>
      <c r="AJ9" s="18">
        <v>1</v>
      </c>
      <c r="AK9" s="19">
        <f t="shared" si="11"/>
        <v>1</v>
      </c>
      <c r="AL9" s="18">
        <f t="shared" si="12"/>
        <v>6</v>
      </c>
      <c r="AM9" s="18">
        <f t="shared" si="13"/>
        <v>6</v>
      </c>
      <c r="AN9" s="20">
        <f t="shared" si="14"/>
        <v>12</v>
      </c>
      <c r="AO9" s="18">
        <f t="shared" si="15"/>
        <v>6</v>
      </c>
      <c r="AP9" s="18">
        <f t="shared" si="16"/>
        <v>2</v>
      </c>
      <c r="AQ9" s="20">
        <f t="shared" si="17"/>
        <v>8</v>
      </c>
      <c r="AR9" s="18">
        <f t="shared" si="18"/>
        <v>2</v>
      </c>
      <c r="AS9" s="18">
        <f t="shared" si="19"/>
        <v>11</v>
      </c>
      <c r="AT9" s="20">
        <f t="shared" si="20"/>
        <v>13</v>
      </c>
    </row>
    <row r="10" spans="1:46">
      <c r="A10" s="17" t="s">
        <v>27</v>
      </c>
      <c r="B10" s="18">
        <v>6</v>
      </c>
      <c r="C10" s="18">
        <v>4</v>
      </c>
      <c r="D10" s="19">
        <f t="shared" si="0"/>
        <v>10</v>
      </c>
      <c r="E10" s="18">
        <v>6</v>
      </c>
      <c r="F10" s="18">
        <v>2</v>
      </c>
      <c r="G10" s="19">
        <f t="shared" si="1"/>
        <v>8</v>
      </c>
      <c r="H10" s="18">
        <v>2</v>
      </c>
      <c r="I10" s="18">
        <v>6</v>
      </c>
      <c r="J10" s="19">
        <f t="shared" si="2"/>
        <v>8</v>
      </c>
      <c r="K10" s="18">
        <v>2</v>
      </c>
      <c r="L10" s="18">
        <v>1</v>
      </c>
      <c r="M10" s="19">
        <f t="shared" si="3"/>
        <v>3</v>
      </c>
      <c r="N10" s="18">
        <v>4</v>
      </c>
      <c r="O10" s="18">
        <v>3</v>
      </c>
      <c r="P10" s="19">
        <f t="shared" si="4"/>
        <v>7</v>
      </c>
      <c r="Q10" s="18">
        <v>6</v>
      </c>
      <c r="R10" s="18">
        <v>12</v>
      </c>
      <c r="S10" s="19">
        <f t="shared" si="5"/>
        <v>18</v>
      </c>
      <c r="T10" s="18">
        <v>5</v>
      </c>
      <c r="U10" s="18">
        <v>10</v>
      </c>
      <c r="V10" s="19">
        <f t="shared" si="6"/>
        <v>15</v>
      </c>
      <c r="W10" s="18">
        <v>12</v>
      </c>
      <c r="X10" s="18">
        <v>3</v>
      </c>
      <c r="Y10" s="19">
        <f t="shared" si="7"/>
        <v>15</v>
      </c>
      <c r="Z10" s="18">
        <v>4</v>
      </c>
      <c r="AA10" s="18">
        <v>12</v>
      </c>
      <c r="AB10" s="19">
        <f t="shared" si="8"/>
        <v>16</v>
      </c>
      <c r="AC10" s="18">
        <v>6</v>
      </c>
      <c r="AD10" s="18">
        <v>5</v>
      </c>
      <c r="AE10" s="19">
        <f t="shared" si="9"/>
        <v>11</v>
      </c>
      <c r="AF10" s="18">
        <v>12</v>
      </c>
      <c r="AG10" s="18">
        <v>4</v>
      </c>
      <c r="AH10" s="19">
        <f t="shared" si="10"/>
        <v>16</v>
      </c>
      <c r="AI10" s="18">
        <v>4</v>
      </c>
      <c r="AJ10" s="18">
        <v>8</v>
      </c>
      <c r="AK10" s="19">
        <f t="shared" si="11"/>
        <v>12</v>
      </c>
      <c r="AL10" s="18">
        <f t="shared" si="12"/>
        <v>19</v>
      </c>
      <c r="AM10" s="18">
        <f t="shared" si="13"/>
        <v>20</v>
      </c>
      <c r="AN10" s="20">
        <f t="shared" si="14"/>
        <v>39</v>
      </c>
      <c r="AO10" s="18">
        <f t="shared" si="15"/>
        <v>34</v>
      </c>
      <c r="AP10" s="18">
        <f t="shared" si="16"/>
        <v>12</v>
      </c>
      <c r="AQ10" s="20">
        <f t="shared" si="17"/>
        <v>46</v>
      </c>
      <c r="AR10" s="18">
        <f t="shared" si="18"/>
        <v>16</v>
      </c>
      <c r="AS10" s="18">
        <f t="shared" si="19"/>
        <v>38</v>
      </c>
      <c r="AT10" s="20">
        <f t="shared" si="20"/>
        <v>54</v>
      </c>
    </row>
    <row r="11" spans="1:46">
      <c r="A11" s="17" t="s">
        <v>28</v>
      </c>
      <c r="B11" s="18">
        <v>2</v>
      </c>
      <c r="C11" s="18">
        <v>1</v>
      </c>
      <c r="D11" s="19">
        <f t="shared" si="0"/>
        <v>3</v>
      </c>
      <c r="E11" s="18">
        <v>1</v>
      </c>
      <c r="F11" s="18">
        <v>4</v>
      </c>
      <c r="G11" s="19">
        <f t="shared" si="1"/>
        <v>5</v>
      </c>
      <c r="H11" s="18">
        <v>0</v>
      </c>
      <c r="I11" s="18">
        <v>2</v>
      </c>
      <c r="J11" s="19">
        <f t="shared" si="2"/>
        <v>2</v>
      </c>
      <c r="K11" s="18">
        <v>2</v>
      </c>
      <c r="L11" s="18">
        <v>2</v>
      </c>
      <c r="M11" s="19">
        <f t="shared" si="3"/>
        <v>4</v>
      </c>
      <c r="N11" s="18">
        <v>6</v>
      </c>
      <c r="O11" s="18">
        <v>5</v>
      </c>
      <c r="P11" s="19">
        <f t="shared" si="4"/>
        <v>11</v>
      </c>
      <c r="Q11" s="18">
        <v>4</v>
      </c>
      <c r="R11" s="18">
        <v>7</v>
      </c>
      <c r="S11" s="19">
        <f t="shared" si="5"/>
        <v>11</v>
      </c>
      <c r="T11" s="18">
        <v>2</v>
      </c>
      <c r="U11" s="18">
        <v>3</v>
      </c>
      <c r="V11" s="19">
        <f t="shared" si="6"/>
        <v>5</v>
      </c>
      <c r="W11" s="18">
        <v>4</v>
      </c>
      <c r="X11" s="18">
        <v>1</v>
      </c>
      <c r="Y11" s="19">
        <f t="shared" si="7"/>
        <v>5</v>
      </c>
      <c r="Z11" s="18">
        <v>2</v>
      </c>
      <c r="AA11" s="18">
        <v>8</v>
      </c>
      <c r="AB11" s="19">
        <f t="shared" si="8"/>
        <v>10</v>
      </c>
      <c r="AC11" s="18">
        <v>4</v>
      </c>
      <c r="AD11" s="18">
        <v>0</v>
      </c>
      <c r="AE11" s="19">
        <f t="shared" si="9"/>
        <v>4</v>
      </c>
      <c r="AF11" s="18">
        <v>1</v>
      </c>
      <c r="AG11" s="18">
        <v>3</v>
      </c>
      <c r="AH11" s="19">
        <f t="shared" si="10"/>
        <v>4</v>
      </c>
      <c r="AI11" s="18">
        <v>2</v>
      </c>
      <c r="AJ11" s="18">
        <v>11</v>
      </c>
      <c r="AK11" s="19">
        <f t="shared" si="11"/>
        <v>13</v>
      </c>
      <c r="AL11" s="18">
        <f t="shared" si="12"/>
        <v>10</v>
      </c>
      <c r="AM11" s="18">
        <f t="shared" si="13"/>
        <v>6</v>
      </c>
      <c r="AN11" s="20">
        <f t="shared" si="14"/>
        <v>16</v>
      </c>
      <c r="AO11" s="18">
        <f t="shared" si="15"/>
        <v>12</v>
      </c>
      <c r="AP11" s="18">
        <f t="shared" si="16"/>
        <v>13</v>
      </c>
      <c r="AQ11" s="20">
        <f t="shared" si="17"/>
        <v>25</v>
      </c>
      <c r="AR11" s="18">
        <f t="shared" si="18"/>
        <v>8</v>
      </c>
      <c r="AS11" s="18">
        <f t="shared" si="19"/>
        <v>28</v>
      </c>
      <c r="AT11" s="20">
        <f t="shared" si="20"/>
        <v>36</v>
      </c>
    </row>
    <row r="12" spans="1:46">
      <c r="A12" s="17" t="s">
        <v>29</v>
      </c>
      <c r="B12" s="18">
        <v>2</v>
      </c>
      <c r="C12" s="18">
        <v>4</v>
      </c>
      <c r="D12" s="19">
        <f t="shared" si="0"/>
        <v>6</v>
      </c>
      <c r="E12" s="18">
        <v>1</v>
      </c>
      <c r="F12" s="18">
        <v>1</v>
      </c>
      <c r="G12" s="19">
        <f t="shared" si="1"/>
        <v>2</v>
      </c>
      <c r="H12" s="18">
        <v>4</v>
      </c>
      <c r="I12" s="18">
        <v>9</v>
      </c>
      <c r="J12" s="19">
        <f t="shared" si="2"/>
        <v>13</v>
      </c>
      <c r="K12" s="18">
        <v>2</v>
      </c>
      <c r="L12" s="18">
        <v>0</v>
      </c>
      <c r="M12" s="19">
        <f t="shared" si="3"/>
        <v>2</v>
      </c>
      <c r="N12" s="18">
        <v>1</v>
      </c>
      <c r="O12" s="18">
        <v>0</v>
      </c>
      <c r="P12" s="19">
        <f t="shared" si="4"/>
        <v>1</v>
      </c>
      <c r="Q12" s="18">
        <v>1</v>
      </c>
      <c r="R12" s="18">
        <v>1</v>
      </c>
      <c r="S12" s="19">
        <f t="shared" si="5"/>
        <v>2</v>
      </c>
      <c r="T12" s="18">
        <v>4</v>
      </c>
      <c r="U12" s="18">
        <v>2</v>
      </c>
      <c r="V12" s="19">
        <f t="shared" si="6"/>
        <v>6</v>
      </c>
      <c r="W12" s="18">
        <v>3</v>
      </c>
      <c r="X12" s="18">
        <v>0</v>
      </c>
      <c r="Y12" s="19">
        <f t="shared" si="7"/>
        <v>3</v>
      </c>
      <c r="Z12" s="18">
        <v>4</v>
      </c>
      <c r="AA12" s="18">
        <v>5</v>
      </c>
      <c r="AB12" s="19">
        <f t="shared" si="8"/>
        <v>9</v>
      </c>
      <c r="AC12" s="18">
        <v>1</v>
      </c>
      <c r="AD12" s="18">
        <v>1</v>
      </c>
      <c r="AE12" s="19">
        <f t="shared" si="9"/>
        <v>2</v>
      </c>
      <c r="AF12" s="18">
        <v>1</v>
      </c>
      <c r="AG12" s="18">
        <v>1</v>
      </c>
      <c r="AH12" s="19">
        <f t="shared" si="10"/>
        <v>2</v>
      </c>
      <c r="AI12" s="18">
        <v>5</v>
      </c>
      <c r="AJ12" s="18">
        <v>3</v>
      </c>
      <c r="AK12" s="19">
        <f t="shared" si="11"/>
        <v>8</v>
      </c>
      <c r="AL12" s="18">
        <f t="shared" si="12"/>
        <v>9</v>
      </c>
      <c r="AM12" s="18">
        <f t="shared" si="13"/>
        <v>7</v>
      </c>
      <c r="AN12" s="20">
        <f t="shared" si="14"/>
        <v>16</v>
      </c>
      <c r="AO12" s="18">
        <f t="shared" si="15"/>
        <v>6</v>
      </c>
      <c r="AP12" s="18">
        <f t="shared" si="16"/>
        <v>2</v>
      </c>
      <c r="AQ12" s="20">
        <f t="shared" si="17"/>
        <v>8</v>
      </c>
      <c r="AR12" s="18">
        <f t="shared" si="18"/>
        <v>14</v>
      </c>
      <c r="AS12" s="18">
        <f t="shared" si="19"/>
        <v>18</v>
      </c>
      <c r="AT12" s="20">
        <f t="shared" si="20"/>
        <v>32</v>
      </c>
    </row>
    <row r="13" spans="1:46">
      <c r="A13" s="17" t="s">
        <v>30</v>
      </c>
      <c r="B13" s="18">
        <v>0</v>
      </c>
      <c r="C13" s="18">
        <v>1</v>
      </c>
      <c r="D13" s="19">
        <f t="shared" si="0"/>
        <v>1</v>
      </c>
      <c r="E13" s="18">
        <v>0</v>
      </c>
      <c r="F13" s="18">
        <v>0</v>
      </c>
      <c r="G13" s="19">
        <f t="shared" si="1"/>
        <v>0</v>
      </c>
      <c r="H13" s="18">
        <v>1</v>
      </c>
      <c r="I13" s="18">
        <v>0</v>
      </c>
      <c r="J13" s="19">
        <f t="shared" si="2"/>
        <v>1</v>
      </c>
      <c r="K13" s="18">
        <v>4</v>
      </c>
      <c r="L13" s="18">
        <v>1</v>
      </c>
      <c r="M13" s="19">
        <f t="shared" si="3"/>
        <v>5</v>
      </c>
      <c r="N13" s="18">
        <v>5</v>
      </c>
      <c r="O13" s="18">
        <v>6</v>
      </c>
      <c r="P13" s="19">
        <f t="shared" si="4"/>
        <v>11</v>
      </c>
      <c r="Q13" s="18">
        <v>2</v>
      </c>
      <c r="R13" s="18">
        <v>7</v>
      </c>
      <c r="S13" s="19">
        <f t="shared" si="5"/>
        <v>9</v>
      </c>
      <c r="T13" s="18">
        <v>13</v>
      </c>
      <c r="U13" s="18">
        <v>10</v>
      </c>
      <c r="V13" s="19">
        <f t="shared" si="6"/>
        <v>23</v>
      </c>
      <c r="W13" s="18">
        <v>9</v>
      </c>
      <c r="X13" s="18">
        <v>10</v>
      </c>
      <c r="Y13" s="19">
        <f t="shared" si="7"/>
        <v>19</v>
      </c>
      <c r="Z13" s="18">
        <v>12</v>
      </c>
      <c r="AA13" s="18">
        <v>11</v>
      </c>
      <c r="AB13" s="19">
        <f t="shared" si="8"/>
        <v>23</v>
      </c>
      <c r="AC13" s="18">
        <v>11</v>
      </c>
      <c r="AD13" s="18">
        <v>5</v>
      </c>
      <c r="AE13" s="19">
        <f t="shared" si="9"/>
        <v>16</v>
      </c>
      <c r="AF13" s="18">
        <v>9</v>
      </c>
      <c r="AG13" s="18">
        <v>8</v>
      </c>
      <c r="AH13" s="19">
        <f t="shared" si="10"/>
        <v>17</v>
      </c>
      <c r="AI13" s="18">
        <v>2</v>
      </c>
      <c r="AJ13" s="18">
        <v>13</v>
      </c>
      <c r="AK13" s="19">
        <f t="shared" si="11"/>
        <v>15</v>
      </c>
      <c r="AL13" s="18">
        <f t="shared" si="12"/>
        <v>28</v>
      </c>
      <c r="AM13" s="18">
        <f t="shared" si="13"/>
        <v>17</v>
      </c>
      <c r="AN13" s="20">
        <f t="shared" si="14"/>
        <v>45</v>
      </c>
      <c r="AO13" s="18">
        <f t="shared" si="15"/>
        <v>23</v>
      </c>
      <c r="AP13" s="18">
        <f t="shared" si="16"/>
        <v>24</v>
      </c>
      <c r="AQ13" s="20">
        <f t="shared" si="17"/>
        <v>47</v>
      </c>
      <c r="AR13" s="18">
        <f t="shared" si="18"/>
        <v>17</v>
      </c>
      <c r="AS13" s="18">
        <f t="shared" si="19"/>
        <v>31</v>
      </c>
      <c r="AT13" s="20">
        <f t="shared" si="20"/>
        <v>48</v>
      </c>
    </row>
    <row r="14" spans="1:46">
      <c r="A14" s="17" t="s">
        <v>31</v>
      </c>
      <c r="B14" s="18">
        <v>1</v>
      </c>
      <c r="C14" s="18">
        <v>0</v>
      </c>
      <c r="D14" s="19">
        <f t="shared" si="0"/>
        <v>1</v>
      </c>
      <c r="E14" s="18">
        <v>1</v>
      </c>
      <c r="F14" s="18">
        <v>0</v>
      </c>
      <c r="G14" s="19">
        <f t="shared" si="1"/>
        <v>1</v>
      </c>
      <c r="H14" s="18">
        <v>1</v>
      </c>
      <c r="I14" s="18">
        <v>0</v>
      </c>
      <c r="J14" s="19">
        <f t="shared" si="2"/>
        <v>1</v>
      </c>
      <c r="K14" s="18">
        <v>1</v>
      </c>
      <c r="L14" s="18">
        <v>2</v>
      </c>
      <c r="M14" s="19">
        <f t="shared" si="3"/>
        <v>3</v>
      </c>
      <c r="N14" s="18">
        <v>0</v>
      </c>
      <c r="O14" s="18">
        <v>1</v>
      </c>
      <c r="P14" s="19">
        <f t="shared" si="4"/>
        <v>1</v>
      </c>
      <c r="Q14" s="18">
        <v>1</v>
      </c>
      <c r="R14" s="18">
        <v>1</v>
      </c>
      <c r="S14" s="19">
        <f t="shared" si="5"/>
        <v>2</v>
      </c>
      <c r="T14" s="18">
        <v>1</v>
      </c>
      <c r="U14" s="18">
        <v>0</v>
      </c>
      <c r="V14" s="19">
        <f t="shared" si="6"/>
        <v>1</v>
      </c>
      <c r="W14" s="18">
        <v>0</v>
      </c>
      <c r="X14" s="18">
        <v>1</v>
      </c>
      <c r="Y14" s="19">
        <f t="shared" si="7"/>
        <v>1</v>
      </c>
      <c r="Z14" s="18">
        <v>0</v>
      </c>
      <c r="AA14" s="18">
        <v>1</v>
      </c>
      <c r="AB14" s="19">
        <f t="shared" si="8"/>
        <v>1</v>
      </c>
      <c r="AC14" s="18">
        <v>2</v>
      </c>
      <c r="AD14" s="18">
        <v>0</v>
      </c>
      <c r="AE14" s="19">
        <f t="shared" si="9"/>
        <v>2</v>
      </c>
      <c r="AF14" s="18">
        <v>2</v>
      </c>
      <c r="AG14" s="18">
        <v>0</v>
      </c>
      <c r="AH14" s="19">
        <f t="shared" si="10"/>
        <v>2</v>
      </c>
      <c r="AI14" s="18">
        <v>0</v>
      </c>
      <c r="AJ14" s="18">
        <v>1</v>
      </c>
      <c r="AK14" s="19">
        <f t="shared" si="11"/>
        <v>1</v>
      </c>
      <c r="AL14" s="18">
        <f t="shared" si="12"/>
        <v>5</v>
      </c>
      <c r="AM14" s="18">
        <f t="shared" si="13"/>
        <v>2</v>
      </c>
      <c r="AN14" s="20">
        <f t="shared" si="14"/>
        <v>7</v>
      </c>
      <c r="AO14" s="18">
        <f t="shared" si="15"/>
        <v>3</v>
      </c>
      <c r="AP14" s="18">
        <f t="shared" si="16"/>
        <v>2</v>
      </c>
      <c r="AQ14" s="20">
        <f t="shared" si="17"/>
        <v>5</v>
      </c>
      <c r="AR14" s="18">
        <f t="shared" si="18"/>
        <v>2</v>
      </c>
      <c r="AS14" s="18">
        <f t="shared" si="19"/>
        <v>3</v>
      </c>
      <c r="AT14" s="20">
        <f t="shared" si="20"/>
        <v>5</v>
      </c>
    </row>
    <row r="15" spans="1:46">
      <c r="A15" s="17" t="s">
        <v>32</v>
      </c>
      <c r="B15" s="18">
        <v>1</v>
      </c>
      <c r="C15" s="18">
        <v>0</v>
      </c>
      <c r="D15" s="19">
        <f t="shared" si="0"/>
        <v>1</v>
      </c>
      <c r="E15" s="18">
        <v>2</v>
      </c>
      <c r="F15" s="18">
        <v>2</v>
      </c>
      <c r="G15" s="19">
        <f t="shared" si="1"/>
        <v>4</v>
      </c>
      <c r="H15" s="18">
        <v>0</v>
      </c>
      <c r="I15" s="18">
        <v>2</v>
      </c>
      <c r="J15" s="19">
        <f t="shared" si="2"/>
        <v>2</v>
      </c>
      <c r="K15" s="18">
        <v>0</v>
      </c>
      <c r="L15" s="18">
        <v>0</v>
      </c>
      <c r="M15" s="19">
        <f t="shared" si="3"/>
        <v>0</v>
      </c>
      <c r="N15" s="18">
        <v>1</v>
      </c>
      <c r="O15" s="18">
        <v>1</v>
      </c>
      <c r="P15" s="19">
        <f t="shared" si="4"/>
        <v>2</v>
      </c>
      <c r="Q15" s="18">
        <v>0</v>
      </c>
      <c r="R15" s="18">
        <v>1</v>
      </c>
      <c r="S15" s="19">
        <f t="shared" si="5"/>
        <v>1</v>
      </c>
      <c r="T15" s="18">
        <v>2</v>
      </c>
      <c r="U15" s="18">
        <v>3</v>
      </c>
      <c r="V15" s="19">
        <f t="shared" si="6"/>
        <v>5</v>
      </c>
      <c r="W15" s="18">
        <v>1</v>
      </c>
      <c r="X15" s="18">
        <v>2</v>
      </c>
      <c r="Y15" s="19">
        <f t="shared" si="7"/>
        <v>3</v>
      </c>
      <c r="Z15" s="18">
        <v>1</v>
      </c>
      <c r="AA15" s="18">
        <v>3</v>
      </c>
      <c r="AB15" s="19">
        <f t="shared" si="8"/>
        <v>4</v>
      </c>
      <c r="AC15" s="18">
        <v>3</v>
      </c>
      <c r="AD15" s="18">
        <v>0</v>
      </c>
      <c r="AE15" s="19">
        <f t="shared" si="9"/>
        <v>3</v>
      </c>
      <c r="AF15" s="18">
        <v>2</v>
      </c>
      <c r="AG15" s="18">
        <v>2</v>
      </c>
      <c r="AH15" s="19">
        <f t="shared" si="10"/>
        <v>4</v>
      </c>
      <c r="AI15" s="18">
        <v>0</v>
      </c>
      <c r="AJ15" s="18">
        <v>2</v>
      </c>
      <c r="AK15" s="19">
        <f t="shared" si="11"/>
        <v>2</v>
      </c>
      <c r="AL15" s="18">
        <f t="shared" si="12"/>
        <v>6</v>
      </c>
      <c r="AM15" s="18">
        <f t="shared" si="13"/>
        <v>3</v>
      </c>
      <c r="AN15" s="20">
        <f t="shared" si="14"/>
        <v>9</v>
      </c>
      <c r="AO15" s="18">
        <f t="shared" si="15"/>
        <v>6</v>
      </c>
      <c r="AP15" s="18">
        <f t="shared" si="16"/>
        <v>7</v>
      </c>
      <c r="AQ15" s="20">
        <f t="shared" si="17"/>
        <v>13</v>
      </c>
      <c r="AR15" s="18">
        <f t="shared" si="18"/>
        <v>1</v>
      </c>
      <c r="AS15" s="18">
        <f t="shared" si="19"/>
        <v>8</v>
      </c>
      <c r="AT15" s="20">
        <f t="shared" si="20"/>
        <v>9</v>
      </c>
    </row>
    <row r="16" spans="1:46">
      <c r="A16" s="17" t="s">
        <v>44</v>
      </c>
      <c r="B16" s="18">
        <v>1</v>
      </c>
      <c r="C16" s="18">
        <v>2</v>
      </c>
      <c r="D16" s="19">
        <f t="shared" si="0"/>
        <v>3</v>
      </c>
      <c r="E16" s="18">
        <v>1</v>
      </c>
      <c r="F16" s="18">
        <v>0</v>
      </c>
      <c r="G16" s="19">
        <f t="shared" si="1"/>
        <v>1</v>
      </c>
      <c r="H16" s="18">
        <v>0</v>
      </c>
      <c r="I16" s="18">
        <v>0</v>
      </c>
      <c r="J16" s="19">
        <f t="shared" si="2"/>
        <v>0</v>
      </c>
      <c r="K16" s="18">
        <v>3</v>
      </c>
      <c r="L16" s="18">
        <v>0</v>
      </c>
      <c r="M16" s="19">
        <f t="shared" si="3"/>
        <v>3</v>
      </c>
      <c r="N16" s="18">
        <v>3</v>
      </c>
      <c r="O16" s="18">
        <v>6</v>
      </c>
      <c r="P16" s="19">
        <f t="shared" si="4"/>
        <v>9</v>
      </c>
      <c r="Q16" s="18">
        <v>2</v>
      </c>
      <c r="R16" s="18">
        <v>4</v>
      </c>
      <c r="S16" s="19">
        <f t="shared" si="5"/>
        <v>6</v>
      </c>
      <c r="T16" s="18">
        <v>1</v>
      </c>
      <c r="U16" s="18">
        <v>1</v>
      </c>
      <c r="V16" s="19">
        <f t="shared" si="6"/>
        <v>2</v>
      </c>
      <c r="W16" s="18">
        <v>2</v>
      </c>
      <c r="X16" s="18">
        <v>2</v>
      </c>
      <c r="Y16" s="19">
        <f t="shared" si="7"/>
        <v>4</v>
      </c>
      <c r="Z16" s="18">
        <v>2</v>
      </c>
      <c r="AA16" s="18">
        <v>4</v>
      </c>
      <c r="AB16" s="19">
        <f t="shared" si="8"/>
        <v>6</v>
      </c>
      <c r="AC16" s="18">
        <v>2</v>
      </c>
      <c r="AD16" s="18">
        <v>3</v>
      </c>
      <c r="AE16" s="19">
        <f t="shared" si="9"/>
        <v>5</v>
      </c>
      <c r="AF16" s="18">
        <v>7</v>
      </c>
      <c r="AG16" s="18">
        <v>0</v>
      </c>
      <c r="AH16" s="19">
        <f t="shared" si="10"/>
        <v>7</v>
      </c>
      <c r="AI16" s="18">
        <v>0</v>
      </c>
      <c r="AJ16" s="18">
        <v>5</v>
      </c>
      <c r="AK16" s="19">
        <f t="shared" si="11"/>
        <v>5</v>
      </c>
      <c r="AL16" s="18">
        <f t="shared" si="12"/>
        <v>7</v>
      </c>
      <c r="AM16" s="18">
        <f t="shared" si="13"/>
        <v>6</v>
      </c>
      <c r="AN16" s="20">
        <f t="shared" si="14"/>
        <v>13</v>
      </c>
      <c r="AO16" s="18">
        <f t="shared" si="15"/>
        <v>13</v>
      </c>
      <c r="AP16" s="18">
        <f t="shared" si="16"/>
        <v>8</v>
      </c>
      <c r="AQ16" s="20">
        <f t="shared" si="17"/>
        <v>21</v>
      </c>
      <c r="AR16" s="18">
        <f t="shared" si="18"/>
        <v>4</v>
      </c>
      <c r="AS16" s="18">
        <f t="shared" si="19"/>
        <v>13</v>
      </c>
      <c r="AT16" s="20">
        <f t="shared" si="20"/>
        <v>17</v>
      </c>
    </row>
    <row r="17" spans="1:46">
      <c r="A17" s="17" t="s">
        <v>34</v>
      </c>
      <c r="B17" s="18">
        <v>0</v>
      </c>
      <c r="C17" s="18">
        <v>2</v>
      </c>
      <c r="D17" s="19">
        <f t="shared" si="0"/>
        <v>2</v>
      </c>
      <c r="E17" s="18">
        <v>0</v>
      </c>
      <c r="F17" s="18">
        <v>0</v>
      </c>
      <c r="G17" s="19">
        <f t="shared" si="1"/>
        <v>0</v>
      </c>
      <c r="H17" s="18">
        <v>1</v>
      </c>
      <c r="I17" s="18">
        <v>2</v>
      </c>
      <c r="J17" s="19">
        <f t="shared" si="2"/>
        <v>3</v>
      </c>
      <c r="K17" s="18">
        <v>1</v>
      </c>
      <c r="L17" s="18">
        <v>3</v>
      </c>
      <c r="M17" s="19">
        <f t="shared" si="3"/>
        <v>4</v>
      </c>
      <c r="N17" s="18">
        <v>0</v>
      </c>
      <c r="O17" s="18">
        <v>4</v>
      </c>
      <c r="P17" s="19">
        <f t="shared" si="4"/>
        <v>4</v>
      </c>
      <c r="Q17" s="18">
        <v>4</v>
      </c>
      <c r="R17" s="18">
        <v>4</v>
      </c>
      <c r="S17" s="19">
        <f t="shared" si="5"/>
        <v>8</v>
      </c>
      <c r="T17" s="18">
        <v>0</v>
      </c>
      <c r="U17" s="18">
        <v>0</v>
      </c>
      <c r="V17" s="19">
        <f t="shared" si="6"/>
        <v>0</v>
      </c>
      <c r="W17" s="18">
        <v>1</v>
      </c>
      <c r="X17" s="18">
        <v>4</v>
      </c>
      <c r="Y17" s="19">
        <f t="shared" si="7"/>
        <v>5</v>
      </c>
      <c r="Z17" s="18">
        <v>2</v>
      </c>
      <c r="AA17" s="18">
        <v>7</v>
      </c>
      <c r="AB17" s="19">
        <f t="shared" si="8"/>
        <v>9</v>
      </c>
      <c r="AC17" s="18">
        <v>1</v>
      </c>
      <c r="AD17" s="18">
        <v>0</v>
      </c>
      <c r="AE17" s="19">
        <f t="shared" si="9"/>
        <v>1</v>
      </c>
      <c r="AF17" s="18">
        <v>3</v>
      </c>
      <c r="AG17" s="18">
        <v>3</v>
      </c>
      <c r="AH17" s="19">
        <f t="shared" si="10"/>
        <v>6</v>
      </c>
      <c r="AI17" s="18">
        <v>2</v>
      </c>
      <c r="AJ17" s="18">
        <v>6</v>
      </c>
      <c r="AK17" s="19">
        <f t="shared" si="11"/>
        <v>8</v>
      </c>
      <c r="AL17" s="18">
        <f t="shared" si="12"/>
        <v>2</v>
      </c>
      <c r="AM17" s="18">
        <f t="shared" si="13"/>
        <v>5</v>
      </c>
      <c r="AN17" s="20">
        <f t="shared" si="14"/>
        <v>7</v>
      </c>
      <c r="AO17" s="18">
        <f t="shared" si="15"/>
        <v>4</v>
      </c>
      <c r="AP17" s="18">
        <f t="shared" si="16"/>
        <v>11</v>
      </c>
      <c r="AQ17" s="20">
        <f t="shared" si="17"/>
        <v>15</v>
      </c>
      <c r="AR17" s="18">
        <f t="shared" si="18"/>
        <v>9</v>
      </c>
      <c r="AS17" s="18">
        <f t="shared" si="19"/>
        <v>19</v>
      </c>
      <c r="AT17" s="20">
        <f t="shared" si="20"/>
        <v>28</v>
      </c>
    </row>
    <row r="18" spans="1:46">
      <c r="A18" s="17" t="s">
        <v>35</v>
      </c>
      <c r="B18" s="18">
        <v>1</v>
      </c>
      <c r="C18" s="18">
        <v>6</v>
      </c>
      <c r="D18" s="19">
        <f t="shared" si="0"/>
        <v>7</v>
      </c>
      <c r="E18" s="18">
        <v>6</v>
      </c>
      <c r="F18" s="18">
        <v>9</v>
      </c>
      <c r="G18" s="19">
        <f t="shared" si="1"/>
        <v>15</v>
      </c>
      <c r="H18" s="18">
        <v>5</v>
      </c>
      <c r="I18" s="18">
        <v>10</v>
      </c>
      <c r="J18" s="19">
        <f t="shared" si="2"/>
        <v>15</v>
      </c>
      <c r="K18" s="18">
        <v>2</v>
      </c>
      <c r="L18" s="18">
        <v>0</v>
      </c>
      <c r="M18" s="19">
        <f t="shared" si="3"/>
        <v>2</v>
      </c>
      <c r="N18" s="18">
        <v>2</v>
      </c>
      <c r="O18" s="18">
        <v>0</v>
      </c>
      <c r="P18" s="19">
        <f t="shared" si="4"/>
        <v>2</v>
      </c>
      <c r="Q18" s="18">
        <v>0</v>
      </c>
      <c r="R18" s="18">
        <v>0</v>
      </c>
      <c r="S18" s="19">
        <f t="shared" si="5"/>
        <v>0</v>
      </c>
      <c r="T18" s="18">
        <v>2</v>
      </c>
      <c r="U18" s="18">
        <v>2</v>
      </c>
      <c r="V18" s="19">
        <f t="shared" si="6"/>
        <v>4</v>
      </c>
      <c r="W18" s="18">
        <v>0</v>
      </c>
      <c r="X18" s="18">
        <v>0</v>
      </c>
      <c r="Y18" s="19">
        <f t="shared" si="7"/>
        <v>0</v>
      </c>
      <c r="Z18" s="18">
        <v>2</v>
      </c>
      <c r="AA18" s="18">
        <v>2</v>
      </c>
      <c r="AB18" s="19">
        <f t="shared" si="8"/>
        <v>4</v>
      </c>
      <c r="AC18" s="18">
        <v>1</v>
      </c>
      <c r="AD18" s="18">
        <v>0</v>
      </c>
      <c r="AE18" s="19">
        <f t="shared" si="9"/>
        <v>1</v>
      </c>
      <c r="AF18" s="18">
        <v>2</v>
      </c>
      <c r="AG18" s="18">
        <v>0</v>
      </c>
      <c r="AH18" s="19">
        <f t="shared" si="10"/>
        <v>2</v>
      </c>
      <c r="AI18" s="18">
        <v>0</v>
      </c>
      <c r="AJ18" s="18">
        <v>2</v>
      </c>
      <c r="AK18" s="19">
        <f t="shared" si="11"/>
        <v>2</v>
      </c>
      <c r="AL18" s="18">
        <f t="shared" si="12"/>
        <v>6</v>
      </c>
      <c r="AM18" s="18">
        <f t="shared" si="13"/>
        <v>8</v>
      </c>
      <c r="AN18" s="20">
        <f t="shared" si="14"/>
        <v>14</v>
      </c>
      <c r="AO18" s="18">
        <f t="shared" si="15"/>
        <v>10</v>
      </c>
      <c r="AP18" s="18">
        <f t="shared" si="16"/>
        <v>9</v>
      </c>
      <c r="AQ18" s="20">
        <f t="shared" si="17"/>
        <v>19</v>
      </c>
      <c r="AR18" s="18">
        <f t="shared" si="18"/>
        <v>7</v>
      </c>
      <c r="AS18" s="18">
        <f t="shared" si="19"/>
        <v>14</v>
      </c>
      <c r="AT18" s="20">
        <f t="shared" si="20"/>
        <v>21</v>
      </c>
    </row>
    <row r="19" spans="1:46">
      <c r="A19" s="17" t="s">
        <v>36</v>
      </c>
      <c r="B19" s="18">
        <v>0</v>
      </c>
      <c r="C19" s="18">
        <v>0</v>
      </c>
      <c r="D19" s="19">
        <f t="shared" si="0"/>
        <v>0</v>
      </c>
      <c r="E19" s="18">
        <v>0</v>
      </c>
      <c r="F19" s="18">
        <v>1</v>
      </c>
      <c r="G19" s="19">
        <f t="shared" si="1"/>
        <v>1</v>
      </c>
      <c r="H19" s="18">
        <v>0</v>
      </c>
      <c r="I19" s="18">
        <v>2</v>
      </c>
      <c r="J19" s="19">
        <f t="shared" si="2"/>
        <v>2</v>
      </c>
      <c r="K19" s="18">
        <v>4</v>
      </c>
      <c r="L19" s="18">
        <v>4</v>
      </c>
      <c r="M19" s="19">
        <f t="shared" si="3"/>
        <v>8</v>
      </c>
      <c r="N19" s="18">
        <v>10</v>
      </c>
      <c r="O19" s="18">
        <v>3</v>
      </c>
      <c r="P19" s="19">
        <f t="shared" si="4"/>
        <v>13</v>
      </c>
      <c r="Q19" s="18">
        <v>8</v>
      </c>
      <c r="R19" s="18">
        <v>15</v>
      </c>
      <c r="S19" s="19">
        <f t="shared" si="5"/>
        <v>23</v>
      </c>
      <c r="T19" s="18">
        <v>8</v>
      </c>
      <c r="U19" s="18">
        <v>12</v>
      </c>
      <c r="V19" s="19">
        <f t="shared" si="6"/>
        <v>20</v>
      </c>
      <c r="W19" s="18">
        <v>8</v>
      </c>
      <c r="X19" s="18">
        <v>17</v>
      </c>
      <c r="Y19" s="19">
        <f t="shared" si="7"/>
        <v>25</v>
      </c>
      <c r="Z19" s="18">
        <v>4</v>
      </c>
      <c r="AA19" s="18">
        <v>39</v>
      </c>
      <c r="AB19" s="19">
        <f t="shared" si="8"/>
        <v>43</v>
      </c>
      <c r="AC19" s="18">
        <v>6</v>
      </c>
      <c r="AD19" s="18">
        <v>13</v>
      </c>
      <c r="AE19" s="19">
        <f t="shared" si="9"/>
        <v>19</v>
      </c>
      <c r="AF19" s="18">
        <v>14</v>
      </c>
      <c r="AG19" s="18">
        <v>8</v>
      </c>
      <c r="AH19" s="19">
        <f t="shared" si="10"/>
        <v>22</v>
      </c>
      <c r="AI19" s="18">
        <v>8</v>
      </c>
      <c r="AJ19" s="18">
        <v>26</v>
      </c>
      <c r="AK19" s="19">
        <f t="shared" si="11"/>
        <v>34</v>
      </c>
      <c r="AL19" s="18">
        <f t="shared" si="12"/>
        <v>18</v>
      </c>
      <c r="AM19" s="18">
        <f t="shared" si="13"/>
        <v>29</v>
      </c>
      <c r="AN19" s="20">
        <f t="shared" si="14"/>
        <v>47</v>
      </c>
      <c r="AO19" s="18">
        <f t="shared" si="15"/>
        <v>32</v>
      </c>
      <c r="AP19" s="18">
        <f t="shared" si="16"/>
        <v>29</v>
      </c>
      <c r="AQ19" s="20">
        <f t="shared" si="17"/>
        <v>61</v>
      </c>
      <c r="AR19" s="18">
        <f t="shared" si="18"/>
        <v>20</v>
      </c>
      <c r="AS19" s="18">
        <f t="shared" si="19"/>
        <v>82</v>
      </c>
      <c r="AT19" s="20">
        <f t="shared" si="20"/>
        <v>102</v>
      </c>
    </row>
    <row r="20" spans="1:46">
      <c r="A20" s="17" t="s">
        <v>37</v>
      </c>
      <c r="B20" s="18">
        <v>0</v>
      </c>
      <c r="C20" s="18">
        <v>0</v>
      </c>
      <c r="D20" s="19">
        <f t="shared" si="0"/>
        <v>0</v>
      </c>
      <c r="E20" s="18">
        <v>0</v>
      </c>
      <c r="F20" s="18">
        <v>0</v>
      </c>
      <c r="G20" s="19">
        <f t="shared" si="1"/>
        <v>0</v>
      </c>
      <c r="H20" s="18">
        <v>0</v>
      </c>
      <c r="I20" s="18">
        <v>2</v>
      </c>
      <c r="J20" s="19">
        <f t="shared" si="2"/>
        <v>2</v>
      </c>
      <c r="K20" s="18">
        <v>0</v>
      </c>
      <c r="L20" s="18">
        <v>0</v>
      </c>
      <c r="M20" s="19">
        <f t="shared" si="3"/>
        <v>0</v>
      </c>
      <c r="N20" s="18">
        <v>0</v>
      </c>
      <c r="O20" s="18">
        <v>0</v>
      </c>
      <c r="P20" s="19">
        <f t="shared" si="4"/>
        <v>0</v>
      </c>
      <c r="Q20" s="18">
        <v>0</v>
      </c>
      <c r="R20" s="18">
        <v>0</v>
      </c>
      <c r="S20" s="19">
        <f t="shared" si="5"/>
        <v>0</v>
      </c>
      <c r="T20" s="18">
        <v>0</v>
      </c>
      <c r="U20" s="18">
        <v>0</v>
      </c>
      <c r="V20" s="19">
        <f t="shared" si="6"/>
        <v>0</v>
      </c>
      <c r="W20" s="18">
        <v>0</v>
      </c>
      <c r="X20" s="18">
        <v>0</v>
      </c>
      <c r="Y20" s="19">
        <f t="shared" si="7"/>
        <v>0</v>
      </c>
      <c r="Z20" s="18">
        <v>0</v>
      </c>
      <c r="AA20" s="18">
        <v>0</v>
      </c>
      <c r="AB20" s="19">
        <f t="shared" si="8"/>
        <v>0</v>
      </c>
      <c r="AC20" s="18">
        <v>0</v>
      </c>
      <c r="AD20" s="18">
        <v>0</v>
      </c>
      <c r="AE20" s="19">
        <f t="shared" si="9"/>
        <v>0</v>
      </c>
      <c r="AF20" s="18">
        <v>0</v>
      </c>
      <c r="AG20" s="18">
        <v>0</v>
      </c>
      <c r="AH20" s="19">
        <f t="shared" si="10"/>
        <v>0</v>
      </c>
      <c r="AI20" s="18">
        <v>1</v>
      </c>
      <c r="AJ20" s="18">
        <v>0</v>
      </c>
      <c r="AK20" s="19">
        <f t="shared" si="11"/>
        <v>1</v>
      </c>
      <c r="AL20" s="18">
        <f t="shared" si="12"/>
        <v>0</v>
      </c>
      <c r="AM20" s="18">
        <f t="shared" si="13"/>
        <v>0</v>
      </c>
      <c r="AN20" s="20">
        <f t="shared" si="14"/>
        <v>0</v>
      </c>
      <c r="AO20" s="18">
        <f t="shared" si="15"/>
        <v>0</v>
      </c>
      <c r="AP20" s="18">
        <f t="shared" si="16"/>
        <v>0</v>
      </c>
      <c r="AQ20" s="20">
        <f t="shared" si="17"/>
        <v>0</v>
      </c>
      <c r="AR20" s="18">
        <f t="shared" si="18"/>
        <v>1</v>
      </c>
      <c r="AS20" s="18">
        <f t="shared" si="19"/>
        <v>2</v>
      </c>
      <c r="AT20" s="20">
        <f t="shared" si="20"/>
        <v>3</v>
      </c>
    </row>
    <row r="21" spans="1:46">
      <c r="A21" s="17" t="s">
        <v>38</v>
      </c>
      <c r="B21" s="18">
        <v>2</v>
      </c>
      <c r="C21" s="18">
        <v>0</v>
      </c>
      <c r="D21" s="19">
        <f t="shared" si="0"/>
        <v>2</v>
      </c>
      <c r="E21" s="18">
        <v>0</v>
      </c>
      <c r="F21" s="18">
        <v>0</v>
      </c>
      <c r="G21" s="19">
        <f t="shared" si="1"/>
        <v>0</v>
      </c>
      <c r="H21" s="18">
        <v>1</v>
      </c>
      <c r="I21" s="18">
        <v>2</v>
      </c>
      <c r="J21" s="19">
        <f t="shared" si="2"/>
        <v>3</v>
      </c>
      <c r="K21" s="18">
        <v>0</v>
      </c>
      <c r="L21" s="18">
        <v>0</v>
      </c>
      <c r="M21" s="19">
        <f t="shared" si="3"/>
        <v>0</v>
      </c>
      <c r="N21" s="18">
        <v>0</v>
      </c>
      <c r="O21" s="18">
        <v>0</v>
      </c>
      <c r="P21" s="19">
        <f t="shared" si="4"/>
        <v>0</v>
      </c>
      <c r="Q21" s="18">
        <v>0</v>
      </c>
      <c r="R21" s="18">
        <v>1</v>
      </c>
      <c r="S21" s="19">
        <f t="shared" si="5"/>
        <v>1</v>
      </c>
      <c r="T21" s="18">
        <v>0</v>
      </c>
      <c r="U21" s="18">
        <v>0</v>
      </c>
      <c r="V21" s="19">
        <f t="shared" si="6"/>
        <v>0</v>
      </c>
      <c r="W21" s="18">
        <v>0</v>
      </c>
      <c r="X21" s="18">
        <v>4</v>
      </c>
      <c r="Y21" s="19">
        <f t="shared" si="7"/>
        <v>4</v>
      </c>
      <c r="Z21" s="18">
        <v>0</v>
      </c>
      <c r="AA21" s="18">
        <v>0</v>
      </c>
      <c r="AB21" s="19">
        <f t="shared" si="8"/>
        <v>0</v>
      </c>
      <c r="AC21" s="18">
        <v>0</v>
      </c>
      <c r="AD21" s="18">
        <v>1</v>
      </c>
      <c r="AE21" s="19">
        <f t="shared" si="9"/>
        <v>1</v>
      </c>
      <c r="AF21" s="18">
        <v>2</v>
      </c>
      <c r="AG21" s="18">
        <v>1</v>
      </c>
      <c r="AH21" s="19">
        <f t="shared" si="10"/>
        <v>3</v>
      </c>
      <c r="AI21" s="18">
        <v>1</v>
      </c>
      <c r="AJ21" s="18">
        <v>1</v>
      </c>
      <c r="AK21" s="19">
        <f t="shared" si="11"/>
        <v>2</v>
      </c>
      <c r="AL21" s="18">
        <f t="shared" si="12"/>
        <v>2</v>
      </c>
      <c r="AM21" s="18">
        <f t="shared" si="13"/>
        <v>1</v>
      </c>
      <c r="AN21" s="20">
        <f t="shared" si="14"/>
        <v>3</v>
      </c>
      <c r="AO21" s="18">
        <f t="shared" si="15"/>
        <v>2</v>
      </c>
      <c r="AP21" s="18">
        <f t="shared" si="16"/>
        <v>5</v>
      </c>
      <c r="AQ21" s="20">
        <f t="shared" si="17"/>
        <v>7</v>
      </c>
      <c r="AR21" s="18">
        <f t="shared" si="18"/>
        <v>2</v>
      </c>
      <c r="AS21" s="18">
        <f t="shared" si="19"/>
        <v>4</v>
      </c>
      <c r="AT21" s="20">
        <f t="shared" si="20"/>
        <v>6</v>
      </c>
    </row>
    <row r="22" spans="1:46">
      <c r="A22" s="17" t="s">
        <v>39</v>
      </c>
      <c r="B22" s="18">
        <v>2</v>
      </c>
      <c r="C22" s="18">
        <v>0</v>
      </c>
      <c r="D22" s="19">
        <f t="shared" si="0"/>
        <v>2</v>
      </c>
      <c r="E22" s="18">
        <v>3</v>
      </c>
      <c r="F22" s="18">
        <v>0</v>
      </c>
      <c r="G22" s="19">
        <f t="shared" si="1"/>
        <v>3</v>
      </c>
      <c r="H22" s="18">
        <v>1</v>
      </c>
      <c r="I22" s="18">
        <v>2</v>
      </c>
      <c r="J22" s="19">
        <f t="shared" si="2"/>
        <v>3</v>
      </c>
      <c r="K22" s="18">
        <v>0</v>
      </c>
      <c r="L22" s="18">
        <v>0</v>
      </c>
      <c r="M22" s="19">
        <f t="shared" si="3"/>
        <v>0</v>
      </c>
      <c r="N22" s="18">
        <v>0</v>
      </c>
      <c r="O22" s="18">
        <v>2</v>
      </c>
      <c r="P22" s="19">
        <f t="shared" si="4"/>
        <v>2</v>
      </c>
      <c r="Q22" s="18">
        <v>1</v>
      </c>
      <c r="R22" s="18">
        <v>1</v>
      </c>
      <c r="S22" s="19">
        <f t="shared" si="5"/>
        <v>2</v>
      </c>
      <c r="T22" s="18">
        <v>2</v>
      </c>
      <c r="U22" s="18">
        <v>0</v>
      </c>
      <c r="V22" s="19">
        <f t="shared" si="6"/>
        <v>2</v>
      </c>
      <c r="W22" s="18">
        <v>4</v>
      </c>
      <c r="X22" s="18">
        <v>1</v>
      </c>
      <c r="Y22" s="19">
        <f t="shared" si="7"/>
        <v>5</v>
      </c>
      <c r="Z22" s="18">
        <v>0</v>
      </c>
      <c r="AA22" s="18">
        <v>1</v>
      </c>
      <c r="AB22" s="19">
        <f t="shared" si="8"/>
        <v>1</v>
      </c>
      <c r="AC22" s="18">
        <v>0</v>
      </c>
      <c r="AD22" s="18">
        <v>1</v>
      </c>
      <c r="AE22" s="19">
        <f t="shared" si="9"/>
        <v>1</v>
      </c>
      <c r="AF22" s="18">
        <v>2</v>
      </c>
      <c r="AG22" s="18">
        <v>0</v>
      </c>
      <c r="AH22" s="19">
        <f t="shared" si="10"/>
        <v>2</v>
      </c>
      <c r="AI22" s="18">
        <v>1</v>
      </c>
      <c r="AJ22" s="18">
        <v>0</v>
      </c>
      <c r="AK22" s="19">
        <f t="shared" si="11"/>
        <v>1</v>
      </c>
      <c r="AL22" s="18">
        <f t="shared" si="12"/>
        <v>4</v>
      </c>
      <c r="AM22" s="18">
        <f t="shared" si="13"/>
        <v>1</v>
      </c>
      <c r="AN22" s="20">
        <f t="shared" si="14"/>
        <v>5</v>
      </c>
      <c r="AO22" s="18">
        <f t="shared" si="15"/>
        <v>9</v>
      </c>
      <c r="AP22" s="18">
        <f t="shared" si="16"/>
        <v>3</v>
      </c>
      <c r="AQ22" s="20">
        <f t="shared" si="17"/>
        <v>12</v>
      </c>
      <c r="AR22" s="18">
        <f t="shared" si="18"/>
        <v>3</v>
      </c>
      <c r="AS22" s="18">
        <f t="shared" si="19"/>
        <v>4</v>
      </c>
      <c r="AT22" s="20">
        <f t="shared" si="20"/>
        <v>7</v>
      </c>
    </row>
    <row r="23" spans="1:46">
      <c r="A23" s="17" t="s">
        <v>40</v>
      </c>
      <c r="B23" s="18">
        <v>0</v>
      </c>
      <c r="C23" s="18">
        <v>0</v>
      </c>
      <c r="D23" s="19">
        <f t="shared" si="0"/>
        <v>0</v>
      </c>
      <c r="E23" s="18">
        <v>0</v>
      </c>
      <c r="F23" s="18">
        <v>0</v>
      </c>
      <c r="G23" s="19">
        <f t="shared" si="1"/>
        <v>0</v>
      </c>
      <c r="H23" s="18">
        <v>0</v>
      </c>
      <c r="I23" s="18">
        <v>0</v>
      </c>
      <c r="J23" s="19">
        <f t="shared" si="2"/>
        <v>0</v>
      </c>
      <c r="K23" s="18">
        <v>1</v>
      </c>
      <c r="L23" s="18">
        <v>0</v>
      </c>
      <c r="M23" s="19">
        <f t="shared" si="3"/>
        <v>1</v>
      </c>
      <c r="N23" s="18">
        <v>3</v>
      </c>
      <c r="O23" s="18">
        <v>3</v>
      </c>
      <c r="P23" s="19">
        <f t="shared" si="4"/>
        <v>6</v>
      </c>
      <c r="Q23" s="18">
        <v>0</v>
      </c>
      <c r="R23" s="18">
        <v>2</v>
      </c>
      <c r="S23" s="19">
        <f t="shared" si="5"/>
        <v>2</v>
      </c>
      <c r="T23" s="18">
        <v>2</v>
      </c>
      <c r="U23" s="18">
        <v>1</v>
      </c>
      <c r="V23" s="19">
        <f t="shared" si="6"/>
        <v>3</v>
      </c>
      <c r="W23" s="18">
        <v>3</v>
      </c>
      <c r="X23" s="18">
        <v>0</v>
      </c>
      <c r="Y23" s="19">
        <f t="shared" si="7"/>
        <v>3</v>
      </c>
      <c r="Z23" s="18">
        <v>1</v>
      </c>
      <c r="AA23" s="18">
        <v>2</v>
      </c>
      <c r="AB23" s="19">
        <f t="shared" si="8"/>
        <v>3</v>
      </c>
      <c r="AC23" s="18">
        <v>1</v>
      </c>
      <c r="AD23" s="18">
        <v>1</v>
      </c>
      <c r="AE23" s="19">
        <f t="shared" si="9"/>
        <v>2</v>
      </c>
      <c r="AF23" s="18">
        <v>5</v>
      </c>
      <c r="AG23" s="18">
        <v>1</v>
      </c>
      <c r="AH23" s="19">
        <f t="shared" si="10"/>
        <v>6</v>
      </c>
      <c r="AI23" s="18">
        <v>2</v>
      </c>
      <c r="AJ23" s="18">
        <v>1</v>
      </c>
      <c r="AK23" s="19">
        <f t="shared" si="11"/>
        <v>3</v>
      </c>
      <c r="AL23" s="18">
        <f t="shared" si="12"/>
        <v>4</v>
      </c>
      <c r="AM23" s="18">
        <f t="shared" si="13"/>
        <v>2</v>
      </c>
      <c r="AN23" s="20">
        <f t="shared" si="14"/>
        <v>6</v>
      </c>
      <c r="AO23" s="18">
        <f t="shared" si="15"/>
        <v>11</v>
      </c>
      <c r="AP23" s="18">
        <f t="shared" si="16"/>
        <v>4</v>
      </c>
      <c r="AQ23" s="20">
        <f t="shared" si="17"/>
        <v>15</v>
      </c>
      <c r="AR23" s="18">
        <f t="shared" si="18"/>
        <v>3</v>
      </c>
      <c r="AS23" s="18">
        <f t="shared" si="19"/>
        <v>5</v>
      </c>
      <c r="AT23" s="20">
        <f t="shared" si="20"/>
        <v>8</v>
      </c>
    </row>
    <row r="24" spans="1:46">
      <c r="A24" s="17" t="s">
        <v>41</v>
      </c>
      <c r="B24" s="18">
        <v>0</v>
      </c>
      <c r="C24" s="18">
        <v>0</v>
      </c>
      <c r="D24" s="19">
        <f t="shared" si="0"/>
        <v>0</v>
      </c>
      <c r="E24" s="18">
        <v>0</v>
      </c>
      <c r="F24" s="18">
        <v>0</v>
      </c>
      <c r="G24" s="19">
        <f t="shared" si="1"/>
        <v>0</v>
      </c>
      <c r="H24" s="18">
        <v>0</v>
      </c>
      <c r="I24" s="18">
        <v>0</v>
      </c>
      <c r="J24" s="19">
        <f t="shared" si="2"/>
        <v>0</v>
      </c>
      <c r="K24" s="18">
        <v>2</v>
      </c>
      <c r="L24" s="18">
        <v>1</v>
      </c>
      <c r="M24" s="19">
        <f t="shared" si="3"/>
        <v>3</v>
      </c>
      <c r="N24" s="18">
        <v>3</v>
      </c>
      <c r="O24" s="18">
        <v>1</v>
      </c>
      <c r="P24" s="19">
        <f t="shared" si="4"/>
        <v>4</v>
      </c>
      <c r="Q24" s="18">
        <v>0</v>
      </c>
      <c r="R24" s="18">
        <v>3</v>
      </c>
      <c r="S24" s="19">
        <f t="shared" si="5"/>
        <v>3</v>
      </c>
      <c r="T24" s="18">
        <v>1</v>
      </c>
      <c r="U24" s="18">
        <v>0</v>
      </c>
      <c r="V24" s="19">
        <f t="shared" si="6"/>
        <v>1</v>
      </c>
      <c r="W24" s="18">
        <v>11</v>
      </c>
      <c r="X24" s="18">
        <v>6</v>
      </c>
      <c r="Y24" s="19">
        <f t="shared" si="7"/>
        <v>17</v>
      </c>
      <c r="Z24" s="18">
        <v>5</v>
      </c>
      <c r="AA24" s="18">
        <v>7</v>
      </c>
      <c r="AB24" s="19">
        <f t="shared" si="8"/>
        <v>12</v>
      </c>
      <c r="AC24" s="18">
        <v>0</v>
      </c>
      <c r="AD24" s="18">
        <v>1</v>
      </c>
      <c r="AE24" s="19">
        <f t="shared" si="9"/>
        <v>1</v>
      </c>
      <c r="AF24" s="18">
        <v>3</v>
      </c>
      <c r="AG24" s="18">
        <v>4</v>
      </c>
      <c r="AH24" s="19">
        <f t="shared" si="10"/>
        <v>7</v>
      </c>
      <c r="AI24" s="18">
        <v>3</v>
      </c>
      <c r="AJ24" s="18">
        <v>8</v>
      </c>
      <c r="AK24" s="19">
        <f t="shared" si="11"/>
        <v>11</v>
      </c>
      <c r="AL24" s="18">
        <f t="shared" si="12"/>
        <v>3</v>
      </c>
      <c r="AM24" s="18">
        <f t="shared" si="13"/>
        <v>2</v>
      </c>
      <c r="AN24" s="20">
        <f t="shared" si="14"/>
        <v>5</v>
      </c>
      <c r="AO24" s="18">
        <f t="shared" si="15"/>
        <v>17</v>
      </c>
      <c r="AP24" s="18">
        <f t="shared" si="16"/>
        <v>11</v>
      </c>
      <c r="AQ24" s="20">
        <f t="shared" si="17"/>
        <v>28</v>
      </c>
      <c r="AR24" s="18">
        <f t="shared" si="18"/>
        <v>8</v>
      </c>
      <c r="AS24" s="18">
        <f t="shared" si="19"/>
        <v>18</v>
      </c>
      <c r="AT24" s="20">
        <f t="shared" si="20"/>
        <v>26</v>
      </c>
    </row>
    <row r="25" spans="1:46">
      <c r="A25" s="17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8">
        <v>0</v>
      </c>
      <c r="U25" s="18">
        <v>0</v>
      </c>
      <c r="V25" s="19">
        <f t="shared" si="6"/>
        <v>0</v>
      </c>
      <c r="W25" s="18">
        <v>0</v>
      </c>
      <c r="X25" s="18">
        <v>0</v>
      </c>
      <c r="Y25" s="19">
        <f t="shared" si="7"/>
        <v>0</v>
      </c>
      <c r="Z25" s="18">
        <v>0</v>
      </c>
      <c r="AA25" s="18">
        <v>0</v>
      </c>
      <c r="AB25" s="19">
        <f t="shared" si="8"/>
        <v>0</v>
      </c>
      <c r="AC25" s="18">
        <v>0</v>
      </c>
      <c r="AD25" s="18">
        <v>0</v>
      </c>
      <c r="AE25" s="19">
        <f t="shared" si="9"/>
        <v>0</v>
      </c>
      <c r="AF25" s="19">
        <v>0</v>
      </c>
      <c r="AG25" s="19">
        <v>0</v>
      </c>
      <c r="AH25" s="19">
        <f t="shared" si="10"/>
        <v>0</v>
      </c>
      <c r="AI25" s="18">
        <v>0</v>
      </c>
      <c r="AJ25" s="18">
        <v>0</v>
      </c>
      <c r="AK25" s="19">
        <f t="shared" si="11"/>
        <v>0</v>
      </c>
      <c r="AL25" s="18">
        <f t="shared" si="12"/>
        <v>0</v>
      </c>
      <c r="AM25" s="18">
        <f t="shared" si="13"/>
        <v>0</v>
      </c>
      <c r="AN25" s="20">
        <f t="shared" si="14"/>
        <v>0</v>
      </c>
      <c r="AO25" s="18">
        <f t="shared" si="15"/>
        <v>0</v>
      </c>
      <c r="AP25" s="18">
        <f t="shared" si="16"/>
        <v>0</v>
      </c>
      <c r="AQ25" s="20">
        <f t="shared" si="17"/>
        <v>0</v>
      </c>
      <c r="AR25" s="18">
        <f t="shared" si="18"/>
        <v>0</v>
      </c>
      <c r="AS25" s="18">
        <f t="shared" si="19"/>
        <v>0</v>
      </c>
      <c r="AT25" s="20">
        <f t="shared" si="20"/>
        <v>0</v>
      </c>
    </row>
    <row r="26" spans="1:46">
      <c r="A26" s="32" t="s">
        <v>6</v>
      </c>
      <c r="B26" s="21">
        <f t="shared" ref="B26:I26" si="21">SUM(B5:B25)</f>
        <v>30</v>
      </c>
      <c r="C26" s="21">
        <f t="shared" si="21"/>
        <v>29</v>
      </c>
      <c r="D26" s="21">
        <f t="shared" si="21"/>
        <v>59</v>
      </c>
      <c r="E26" s="21">
        <f t="shared" si="21"/>
        <v>28</v>
      </c>
      <c r="F26" s="21">
        <f t="shared" si="21"/>
        <v>22</v>
      </c>
      <c r="G26" s="21">
        <f t="shared" si="21"/>
        <v>50</v>
      </c>
      <c r="H26" s="21">
        <f t="shared" si="21"/>
        <v>21</v>
      </c>
      <c r="I26" s="21">
        <f t="shared" si="21"/>
        <v>52</v>
      </c>
      <c r="J26" s="21">
        <f t="shared" si="2"/>
        <v>73</v>
      </c>
      <c r="K26" s="21">
        <f t="shared" ref="K26:R26" si="22">SUM(K5:K25)</f>
        <v>26</v>
      </c>
      <c r="L26" s="21">
        <f t="shared" si="22"/>
        <v>17</v>
      </c>
      <c r="M26" s="21">
        <f t="shared" si="22"/>
        <v>43</v>
      </c>
      <c r="N26" s="21">
        <f t="shared" si="22"/>
        <v>48</v>
      </c>
      <c r="O26" s="21">
        <f t="shared" si="22"/>
        <v>41</v>
      </c>
      <c r="P26" s="21">
        <f t="shared" si="22"/>
        <v>89</v>
      </c>
      <c r="Q26" s="21">
        <f t="shared" si="22"/>
        <v>32</v>
      </c>
      <c r="R26" s="21">
        <f t="shared" si="22"/>
        <v>68</v>
      </c>
      <c r="S26" s="21">
        <f t="shared" si="5"/>
        <v>100</v>
      </c>
      <c r="T26" s="21">
        <f t="shared" ref="T26:AA26" si="23">SUM(T5:T25)</f>
        <v>48</v>
      </c>
      <c r="U26" s="21">
        <f t="shared" si="23"/>
        <v>52</v>
      </c>
      <c r="V26" s="21">
        <f t="shared" si="23"/>
        <v>100</v>
      </c>
      <c r="W26" s="21">
        <f t="shared" si="23"/>
        <v>64</v>
      </c>
      <c r="X26" s="21">
        <f t="shared" si="23"/>
        <v>56</v>
      </c>
      <c r="Y26" s="21">
        <f t="shared" si="23"/>
        <v>120</v>
      </c>
      <c r="Z26" s="21">
        <f t="shared" si="23"/>
        <v>46</v>
      </c>
      <c r="AA26" s="21">
        <f t="shared" si="23"/>
        <v>116</v>
      </c>
      <c r="AB26" s="21">
        <f t="shared" si="8"/>
        <v>162</v>
      </c>
      <c r="AC26" s="21">
        <f t="shared" ref="AC26:AT26" si="24">SUM(AC5:AC25)</f>
        <v>45</v>
      </c>
      <c r="AD26" s="21">
        <f t="shared" si="24"/>
        <v>37</v>
      </c>
      <c r="AE26" s="21">
        <f t="shared" si="24"/>
        <v>82</v>
      </c>
      <c r="AF26" s="21">
        <f t="shared" si="24"/>
        <v>75</v>
      </c>
      <c r="AG26" s="21">
        <f t="shared" si="24"/>
        <v>42</v>
      </c>
      <c r="AH26" s="21">
        <f t="shared" si="24"/>
        <v>117</v>
      </c>
      <c r="AI26" s="21">
        <f t="shared" si="24"/>
        <v>40</v>
      </c>
      <c r="AJ26" s="21">
        <f t="shared" si="24"/>
        <v>94</v>
      </c>
      <c r="AK26" s="21">
        <f t="shared" si="24"/>
        <v>134</v>
      </c>
      <c r="AL26" s="21">
        <f t="shared" si="24"/>
        <v>149</v>
      </c>
      <c r="AM26" s="21">
        <f t="shared" si="24"/>
        <v>135</v>
      </c>
      <c r="AN26" s="22">
        <f t="shared" si="24"/>
        <v>284</v>
      </c>
      <c r="AO26" s="21">
        <f t="shared" si="24"/>
        <v>215</v>
      </c>
      <c r="AP26" s="21">
        <f t="shared" si="24"/>
        <v>161</v>
      </c>
      <c r="AQ26" s="22">
        <f t="shared" si="24"/>
        <v>376</v>
      </c>
      <c r="AR26" s="21">
        <f t="shared" si="24"/>
        <v>139</v>
      </c>
      <c r="AS26" s="21">
        <f t="shared" si="24"/>
        <v>330</v>
      </c>
      <c r="AT26" s="22">
        <f t="shared" si="24"/>
        <v>469</v>
      </c>
    </row>
    <row r="27" spans="1:46">
      <c r="A27" s="55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</row>
  </sheetData>
  <mergeCells count="23">
    <mergeCell ref="K3:M3"/>
    <mergeCell ref="N3:P3"/>
    <mergeCell ref="Q3:S3"/>
    <mergeCell ref="B2:J2"/>
    <mergeCell ref="B3:D3"/>
    <mergeCell ref="E3:G3"/>
    <mergeCell ref="H3:J3"/>
    <mergeCell ref="A27:AT27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K2:S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27"/>
  <sheetViews>
    <sheetView zoomScaleNormal="100" workbookViewId="0">
      <pane xSplit="1" ySplit="4" topLeftCell="B7" activePane="bottomRight" state="frozen"/>
      <selection pane="bottomRight" activeCell="S29" sqref="S29"/>
      <selection pane="bottomLeft" activeCell="A5" sqref="A5"/>
      <selection pane="topRight" activeCell="B1" sqref="B1"/>
    </sheetView>
  </sheetViews>
  <sheetFormatPr defaultColWidth="5.42578125" defaultRowHeight="12.75"/>
  <cols>
    <col min="1" max="1" width="16.7109375" style="12" bestFit="1" customWidth="1"/>
    <col min="2" max="4" width="5.140625" style="13" bestFit="1" customWidth="1"/>
    <col min="5" max="6" width="4" style="13" bestFit="1" customWidth="1"/>
    <col min="7" max="7" width="5.140625" style="13" bestFit="1" customWidth="1"/>
    <col min="8" max="9" width="4" style="13" bestFit="1" customWidth="1"/>
    <col min="10" max="13" width="5.140625" style="13" bestFit="1" customWidth="1"/>
    <col min="14" max="15" width="4" style="13" bestFit="1" customWidth="1"/>
    <col min="16" max="16" width="5.140625" style="13" bestFit="1" customWidth="1"/>
    <col min="17" max="18" width="4" style="13" bestFit="1" customWidth="1"/>
    <col min="19" max="22" width="5.140625" style="13" bestFit="1" customWidth="1"/>
    <col min="23" max="24" width="4" style="13" bestFit="1" customWidth="1"/>
    <col min="25" max="25" width="5.140625" style="13" bestFit="1" customWidth="1"/>
    <col min="26" max="26" width="4" style="13" bestFit="1" customWidth="1"/>
    <col min="27" max="31" width="5.140625" style="13" bestFit="1" customWidth="1"/>
    <col min="32" max="33" width="4" style="13" bestFit="1" customWidth="1"/>
    <col min="34" max="34" width="5.140625" style="13" bestFit="1" customWidth="1"/>
    <col min="35" max="35" width="4" style="12" bestFit="1" customWidth="1"/>
    <col min="36" max="39" width="5.140625" style="12" bestFit="1" customWidth="1"/>
    <col min="40" max="40" width="5.85546875" style="12" bestFit="1" customWidth="1"/>
    <col min="41" max="46" width="5.140625" style="12" bestFit="1" customWidth="1"/>
    <col min="47" max="16384" width="5.42578125" style="12"/>
  </cols>
  <sheetData>
    <row r="1" spans="1:46" ht="12.75" customHeight="1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38" t="s">
        <v>47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4">
        <v>2024</v>
      </c>
      <c r="U2" s="45"/>
      <c r="V2" s="45"/>
      <c r="W2" s="45"/>
      <c r="X2" s="45"/>
      <c r="Y2" s="45"/>
      <c r="Z2" s="45"/>
      <c r="AA2" s="45"/>
      <c r="AB2" s="46"/>
      <c r="AC2" s="44" t="s">
        <v>9</v>
      </c>
      <c r="AD2" s="45"/>
      <c r="AE2" s="45"/>
      <c r="AF2" s="45"/>
      <c r="AG2" s="45"/>
      <c r="AH2" s="45"/>
      <c r="AI2" s="45"/>
      <c r="AJ2" s="45"/>
      <c r="AK2" s="46"/>
      <c r="AL2" s="44" t="s">
        <v>6</v>
      </c>
      <c r="AM2" s="45"/>
      <c r="AN2" s="45"/>
      <c r="AO2" s="45"/>
      <c r="AP2" s="45"/>
      <c r="AQ2" s="45"/>
      <c r="AR2" s="45"/>
      <c r="AS2" s="45"/>
      <c r="AT2" s="46"/>
    </row>
    <row r="3" spans="1:46" s="13" customFormat="1">
      <c r="A3" s="39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4" t="s">
        <v>10</v>
      </c>
      <c r="U3" s="45"/>
      <c r="V3" s="46"/>
      <c r="W3" s="44" t="s">
        <v>11</v>
      </c>
      <c r="X3" s="45"/>
      <c r="Y3" s="46"/>
      <c r="Z3" s="44" t="s">
        <v>12</v>
      </c>
      <c r="AA3" s="45"/>
      <c r="AB3" s="46"/>
      <c r="AC3" s="44" t="s">
        <v>10</v>
      </c>
      <c r="AD3" s="45"/>
      <c r="AE3" s="46"/>
      <c r="AF3" s="44" t="s">
        <v>11</v>
      </c>
      <c r="AG3" s="45"/>
      <c r="AH3" s="46"/>
      <c r="AI3" s="44" t="s">
        <v>12</v>
      </c>
      <c r="AJ3" s="45"/>
      <c r="AK3" s="46"/>
      <c r="AL3" s="44" t="s">
        <v>10</v>
      </c>
      <c r="AM3" s="45"/>
      <c r="AN3" s="46"/>
      <c r="AO3" s="44" t="s">
        <v>11</v>
      </c>
      <c r="AP3" s="45"/>
      <c r="AQ3" s="46"/>
      <c r="AR3" s="44" t="s">
        <v>12</v>
      </c>
      <c r="AS3" s="45"/>
      <c r="AT3" s="46"/>
    </row>
    <row r="4" spans="1:46" ht="33">
      <c r="A4" s="40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14" t="s">
        <v>13</v>
      </c>
      <c r="U4" s="14" t="s">
        <v>14</v>
      </c>
      <c r="V4" s="15" t="s">
        <v>6</v>
      </c>
      <c r="W4" s="14" t="s">
        <v>13</v>
      </c>
      <c r="X4" s="14" t="s">
        <v>14</v>
      </c>
      <c r="Y4" s="15" t="s">
        <v>6</v>
      </c>
      <c r="Z4" s="14" t="s">
        <v>13</v>
      </c>
      <c r="AA4" s="14" t="s">
        <v>14</v>
      </c>
      <c r="AB4" s="15" t="s">
        <v>6</v>
      </c>
      <c r="AC4" s="14" t="s">
        <v>13</v>
      </c>
      <c r="AD4" s="14" t="s">
        <v>14</v>
      </c>
      <c r="AE4" s="15" t="s">
        <v>6</v>
      </c>
      <c r="AF4" s="14" t="s">
        <v>13</v>
      </c>
      <c r="AG4" s="14" t="s">
        <v>14</v>
      </c>
      <c r="AH4" s="15" t="s">
        <v>6</v>
      </c>
      <c r="AI4" s="14" t="s">
        <v>13</v>
      </c>
      <c r="AJ4" s="14" t="s">
        <v>14</v>
      </c>
      <c r="AK4" s="15" t="s">
        <v>6</v>
      </c>
      <c r="AL4" s="14" t="s">
        <v>13</v>
      </c>
      <c r="AM4" s="14" t="s">
        <v>14</v>
      </c>
      <c r="AN4" s="16" t="s">
        <v>6</v>
      </c>
      <c r="AO4" s="14" t="s">
        <v>13</v>
      </c>
      <c r="AP4" s="14" t="s">
        <v>14</v>
      </c>
      <c r="AQ4" s="16" t="s">
        <v>6</v>
      </c>
      <c r="AR4" s="14" t="s">
        <v>13</v>
      </c>
      <c r="AS4" s="14" t="s">
        <v>14</v>
      </c>
      <c r="AT4" s="16" t="s">
        <v>6</v>
      </c>
    </row>
    <row r="5" spans="1:46">
      <c r="A5" s="17" t="s">
        <v>22</v>
      </c>
      <c r="B5" s="18">
        <v>20</v>
      </c>
      <c r="C5" s="18">
        <v>15</v>
      </c>
      <c r="D5" s="19">
        <f t="shared" ref="D5:D25" si="0">SUM(B5:C5)</f>
        <v>35</v>
      </c>
      <c r="E5" s="18">
        <v>1</v>
      </c>
      <c r="F5" s="18">
        <v>4</v>
      </c>
      <c r="G5" s="19">
        <f t="shared" ref="G5:G25" si="1">SUM(E5:F5)</f>
        <v>5</v>
      </c>
      <c r="H5" s="18">
        <v>3</v>
      </c>
      <c r="I5" s="18">
        <v>12</v>
      </c>
      <c r="J5" s="19">
        <f t="shared" ref="J5:J26" si="2">SUM(H5:I5)</f>
        <v>15</v>
      </c>
      <c r="K5" s="18">
        <v>7</v>
      </c>
      <c r="L5" s="18">
        <v>6</v>
      </c>
      <c r="M5" s="19">
        <f t="shared" ref="M5:M25" si="3">SUM(K5:L5)</f>
        <v>13</v>
      </c>
      <c r="N5" s="18">
        <v>7</v>
      </c>
      <c r="O5" s="18">
        <v>9</v>
      </c>
      <c r="P5" s="19">
        <f t="shared" ref="P5:P25" si="4">SUM(N5:O5)</f>
        <v>16</v>
      </c>
      <c r="Q5" s="18">
        <v>4</v>
      </c>
      <c r="R5" s="18">
        <v>5</v>
      </c>
      <c r="S5" s="19">
        <f t="shared" ref="S5:S26" si="5">SUM(Q5:R5)</f>
        <v>9</v>
      </c>
      <c r="T5" s="18">
        <v>18</v>
      </c>
      <c r="U5" s="18">
        <v>18</v>
      </c>
      <c r="V5" s="19">
        <f t="shared" ref="V5:V25" si="6">SUM(T5:U5)</f>
        <v>36</v>
      </c>
      <c r="W5" s="18">
        <v>11</v>
      </c>
      <c r="X5" s="18">
        <v>8</v>
      </c>
      <c r="Y5" s="19">
        <f t="shared" ref="Y5:Y25" si="7">SUM(W5:X5)</f>
        <v>19</v>
      </c>
      <c r="Z5" s="18">
        <v>3</v>
      </c>
      <c r="AA5" s="18">
        <v>8</v>
      </c>
      <c r="AB5" s="19">
        <f t="shared" ref="AB5:AB26" si="8">SUM(Z5:AA5)</f>
        <v>11</v>
      </c>
      <c r="AC5" s="18">
        <v>10</v>
      </c>
      <c r="AD5" s="18">
        <v>16</v>
      </c>
      <c r="AE5" s="19">
        <f t="shared" ref="AE5:AE25" si="9">SUM(AC5:AD5)</f>
        <v>26</v>
      </c>
      <c r="AF5" s="18">
        <v>7</v>
      </c>
      <c r="AG5" s="18">
        <v>8</v>
      </c>
      <c r="AH5" s="19">
        <f t="shared" ref="AH5:AH25" si="10">SUM(AF5:AG5)</f>
        <v>15</v>
      </c>
      <c r="AI5" s="18">
        <v>7</v>
      </c>
      <c r="AJ5" s="18">
        <v>3</v>
      </c>
      <c r="AK5" s="19">
        <f t="shared" ref="AK5:AK25" si="11">SUM(AI5:AJ5)</f>
        <v>10</v>
      </c>
      <c r="AL5" s="18">
        <f t="shared" ref="AL5:AL25" si="12">+B5+K5+T5+AC5</f>
        <v>55</v>
      </c>
      <c r="AM5" s="18">
        <f t="shared" ref="AM5:AM25" si="13">+C5+L5+U5+AD5</f>
        <v>55</v>
      </c>
      <c r="AN5" s="20">
        <f t="shared" ref="AN5:AN25" si="14">SUM(AL5:AM5)</f>
        <v>110</v>
      </c>
      <c r="AO5" s="18">
        <f t="shared" ref="AO5:AO25" si="15">+E5+N5+W5+AF5</f>
        <v>26</v>
      </c>
      <c r="AP5" s="18">
        <f t="shared" ref="AP5:AP25" si="16">+F5+O5+X5+AG5</f>
        <v>29</v>
      </c>
      <c r="AQ5" s="20">
        <f t="shared" ref="AQ5:AQ25" si="17">SUM(AO5:AP5)</f>
        <v>55</v>
      </c>
      <c r="AR5" s="18">
        <f t="shared" ref="AR5:AR25" si="18">+H5+Q5+Z5+AI5</f>
        <v>17</v>
      </c>
      <c r="AS5" s="18">
        <f t="shared" ref="AS5:AS25" si="19">+I5+R5+AA5+AJ5</f>
        <v>28</v>
      </c>
      <c r="AT5" s="20">
        <f t="shared" ref="AT5:AT25" si="20">SUM(AR5:AS5)</f>
        <v>45</v>
      </c>
    </row>
    <row r="6" spans="1:46">
      <c r="A6" s="17" t="s">
        <v>23</v>
      </c>
      <c r="B6" s="18">
        <v>17</v>
      </c>
      <c r="C6" s="18">
        <v>18</v>
      </c>
      <c r="D6" s="19">
        <f t="shared" si="0"/>
        <v>35</v>
      </c>
      <c r="E6" s="18">
        <v>10</v>
      </c>
      <c r="F6" s="18">
        <v>2</v>
      </c>
      <c r="G6" s="19">
        <f t="shared" si="1"/>
        <v>12</v>
      </c>
      <c r="H6" s="18">
        <v>4</v>
      </c>
      <c r="I6" s="18">
        <v>5</v>
      </c>
      <c r="J6" s="19">
        <f t="shared" si="2"/>
        <v>9</v>
      </c>
      <c r="K6" s="18">
        <v>12</v>
      </c>
      <c r="L6" s="18">
        <v>15</v>
      </c>
      <c r="M6" s="19">
        <f t="shared" si="3"/>
        <v>27</v>
      </c>
      <c r="N6" s="18">
        <v>4</v>
      </c>
      <c r="O6" s="18">
        <v>4</v>
      </c>
      <c r="P6" s="19">
        <f t="shared" si="4"/>
        <v>8</v>
      </c>
      <c r="Q6" s="18">
        <v>8</v>
      </c>
      <c r="R6" s="18">
        <v>11</v>
      </c>
      <c r="S6" s="19">
        <f t="shared" si="5"/>
        <v>19</v>
      </c>
      <c r="T6" s="18">
        <v>21</v>
      </c>
      <c r="U6" s="18">
        <v>16</v>
      </c>
      <c r="V6" s="19">
        <f t="shared" si="6"/>
        <v>37</v>
      </c>
      <c r="W6" s="18">
        <v>11</v>
      </c>
      <c r="X6" s="18">
        <v>12</v>
      </c>
      <c r="Y6" s="19">
        <f t="shared" si="7"/>
        <v>23</v>
      </c>
      <c r="Z6" s="18">
        <v>2</v>
      </c>
      <c r="AA6" s="18">
        <v>15</v>
      </c>
      <c r="AB6" s="19">
        <f t="shared" si="8"/>
        <v>17</v>
      </c>
      <c r="AC6" s="18">
        <v>23</v>
      </c>
      <c r="AD6" s="18">
        <v>23</v>
      </c>
      <c r="AE6" s="19">
        <f t="shared" si="9"/>
        <v>46</v>
      </c>
      <c r="AF6" s="18">
        <v>9</v>
      </c>
      <c r="AG6" s="18">
        <v>9</v>
      </c>
      <c r="AH6" s="19">
        <f t="shared" si="10"/>
        <v>18</v>
      </c>
      <c r="AI6" s="18">
        <v>7</v>
      </c>
      <c r="AJ6" s="18">
        <v>11</v>
      </c>
      <c r="AK6" s="19">
        <f t="shared" si="11"/>
        <v>18</v>
      </c>
      <c r="AL6" s="18">
        <f t="shared" si="12"/>
        <v>73</v>
      </c>
      <c r="AM6" s="18">
        <f t="shared" si="13"/>
        <v>72</v>
      </c>
      <c r="AN6" s="20">
        <f t="shared" si="14"/>
        <v>145</v>
      </c>
      <c r="AO6" s="18">
        <f t="shared" si="15"/>
        <v>34</v>
      </c>
      <c r="AP6" s="18">
        <f t="shared" si="16"/>
        <v>27</v>
      </c>
      <c r="AQ6" s="20">
        <f t="shared" si="17"/>
        <v>61</v>
      </c>
      <c r="AR6" s="18">
        <f t="shared" si="18"/>
        <v>21</v>
      </c>
      <c r="AS6" s="18">
        <f t="shared" si="19"/>
        <v>42</v>
      </c>
      <c r="AT6" s="20">
        <f t="shared" si="20"/>
        <v>63</v>
      </c>
    </row>
    <row r="7" spans="1:46">
      <c r="A7" s="17" t="s">
        <v>24</v>
      </c>
      <c r="B7" s="18">
        <v>176</v>
      </c>
      <c r="C7" s="18">
        <v>219</v>
      </c>
      <c r="D7" s="19">
        <f t="shared" si="0"/>
        <v>395</v>
      </c>
      <c r="E7" s="18">
        <v>65</v>
      </c>
      <c r="F7" s="18">
        <v>60</v>
      </c>
      <c r="G7" s="19">
        <f t="shared" si="1"/>
        <v>125</v>
      </c>
      <c r="H7" s="18">
        <v>51</v>
      </c>
      <c r="I7" s="18">
        <v>163</v>
      </c>
      <c r="J7" s="19">
        <f t="shared" si="2"/>
        <v>214</v>
      </c>
      <c r="K7" s="18">
        <v>197</v>
      </c>
      <c r="L7" s="18">
        <v>195</v>
      </c>
      <c r="M7" s="19">
        <f t="shared" si="3"/>
        <v>392</v>
      </c>
      <c r="N7" s="18">
        <v>80</v>
      </c>
      <c r="O7" s="18">
        <v>71</v>
      </c>
      <c r="P7" s="19">
        <f t="shared" si="4"/>
        <v>151</v>
      </c>
      <c r="Q7" s="18">
        <v>56</v>
      </c>
      <c r="R7" s="18">
        <v>153</v>
      </c>
      <c r="S7" s="19">
        <f t="shared" si="5"/>
        <v>209</v>
      </c>
      <c r="T7" s="18">
        <v>266</v>
      </c>
      <c r="U7" s="18">
        <v>234</v>
      </c>
      <c r="V7" s="19">
        <f t="shared" si="6"/>
        <v>500</v>
      </c>
      <c r="W7" s="18">
        <v>108</v>
      </c>
      <c r="X7" s="18">
        <v>95</v>
      </c>
      <c r="Y7" s="19">
        <f t="shared" si="7"/>
        <v>203</v>
      </c>
      <c r="Z7" s="18">
        <v>94</v>
      </c>
      <c r="AA7" s="18">
        <v>135</v>
      </c>
      <c r="AB7" s="19">
        <f t="shared" si="8"/>
        <v>229</v>
      </c>
      <c r="AC7" s="18">
        <v>207</v>
      </c>
      <c r="AD7" s="18">
        <v>147</v>
      </c>
      <c r="AE7" s="19">
        <f t="shared" si="9"/>
        <v>354</v>
      </c>
      <c r="AF7" s="18">
        <v>80</v>
      </c>
      <c r="AG7" s="18">
        <v>63</v>
      </c>
      <c r="AH7" s="19">
        <f t="shared" si="10"/>
        <v>143</v>
      </c>
      <c r="AI7" s="18">
        <v>68</v>
      </c>
      <c r="AJ7" s="18">
        <v>100</v>
      </c>
      <c r="AK7" s="19">
        <f t="shared" si="11"/>
        <v>168</v>
      </c>
      <c r="AL7" s="18">
        <f t="shared" si="12"/>
        <v>846</v>
      </c>
      <c r="AM7" s="18">
        <f t="shared" si="13"/>
        <v>795</v>
      </c>
      <c r="AN7" s="20">
        <f t="shared" si="14"/>
        <v>1641</v>
      </c>
      <c r="AO7" s="18">
        <f t="shared" si="15"/>
        <v>333</v>
      </c>
      <c r="AP7" s="18">
        <f t="shared" si="16"/>
        <v>289</v>
      </c>
      <c r="AQ7" s="20">
        <f t="shared" si="17"/>
        <v>622</v>
      </c>
      <c r="AR7" s="18">
        <f t="shared" si="18"/>
        <v>269</v>
      </c>
      <c r="AS7" s="18">
        <f t="shared" si="19"/>
        <v>551</v>
      </c>
      <c r="AT7" s="20">
        <f t="shared" si="20"/>
        <v>820</v>
      </c>
    </row>
    <row r="8" spans="1:46">
      <c r="A8" s="17" t="s">
        <v>25</v>
      </c>
      <c r="B8" s="18">
        <v>2</v>
      </c>
      <c r="C8" s="18">
        <v>4</v>
      </c>
      <c r="D8" s="19">
        <f t="shared" si="0"/>
        <v>6</v>
      </c>
      <c r="E8" s="18">
        <v>3</v>
      </c>
      <c r="F8" s="18">
        <v>0</v>
      </c>
      <c r="G8" s="19">
        <f t="shared" si="1"/>
        <v>3</v>
      </c>
      <c r="H8" s="18">
        <v>1</v>
      </c>
      <c r="I8" s="18">
        <v>1</v>
      </c>
      <c r="J8" s="19">
        <f t="shared" si="2"/>
        <v>2</v>
      </c>
      <c r="K8" s="18">
        <v>5</v>
      </c>
      <c r="L8" s="18">
        <v>2</v>
      </c>
      <c r="M8" s="19">
        <f t="shared" si="3"/>
        <v>7</v>
      </c>
      <c r="N8" s="18">
        <v>0</v>
      </c>
      <c r="O8" s="18">
        <v>2</v>
      </c>
      <c r="P8" s="19">
        <f t="shared" si="4"/>
        <v>2</v>
      </c>
      <c r="Q8" s="18">
        <v>2</v>
      </c>
      <c r="R8" s="18">
        <v>2</v>
      </c>
      <c r="S8" s="19">
        <f t="shared" si="5"/>
        <v>4</v>
      </c>
      <c r="T8" s="18">
        <v>1</v>
      </c>
      <c r="U8" s="18">
        <v>3</v>
      </c>
      <c r="V8" s="19">
        <f t="shared" si="6"/>
        <v>4</v>
      </c>
      <c r="W8" s="18">
        <v>0</v>
      </c>
      <c r="X8" s="18">
        <v>2</v>
      </c>
      <c r="Y8" s="19">
        <f t="shared" si="7"/>
        <v>2</v>
      </c>
      <c r="Z8" s="18">
        <v>1</v>
      </c>
      <c r="AA8" s="18">
        <v>0</v>
      </c>
      <c r="AB8" s="19">
        <f t="shared" si="8"/>
        <v>1</v>
      </c>
      <c r="AC8" s="18">
        <v>6</v>
      </c>
      <c r="AD8" s="18">
        <v>2</v>
      </c>
      <c r="AE8" s="19">
        <f t="shared" si="9"/>
        <v>8</v>
      </c>
      <c r="AF8" s="18">
        <v>1</v>
      </c>
      <c r="AG8" s="18">
        <v>2</v>
      </c>
      <c r="AH8" s="19">
        <f t="shared" si="10"/>
        <v>3</v>
      </c>
      <c r="AI8" s="18">
        <v>2</v>
      </c>
      <c r="AJ8" s="18">
        <v>1</v>
      </c>
      <c r="AK8" s="19">
        <f t="shared" si="11"/>
        <v>3</v>
      </c>
      <c r="AL8" s="18">
        <f t="shared" si="12"/>
        <v>14</v>
      </c>
      <c r="AM8" s="18">
        <f t="shared" si="13"/>
        <v>11</v>
      </c>
      <c r="AN8" s="20">
        <f t="shared" si="14"/>
        <v>25</v>
      </c>
      <c r="AO8" s="18">
        <f t="shared" si="15"/>
        <v>4</v>
      </c>
      <c r="AP8" s="18">
        <f t="shared" si="16"/>
        <v>6</v>
      </c>
      <c r="AQ8" s="20">
        <f t="shared" si="17"/>
        <v>10</v>
      </c>
      <c r="AR8" s="18">
        <f t="shared" si="18"/>
        <v>6</v>
      </c>
      <c r="AS8" s="18">
        <f t="shared" si="19"/>
        <v>4</v>
      </c>
      <c r="AT8" s="20">
        <f t="shared" si="20"/>
        <v>10</v>
      </c>
    </row>
    <row r="9" spans="1:46">
      <c r="A9" s="17" t="s">
        <v>26</v>
      </c>
      <c r="B9" s="18">
        <v>14</v>
      </c>
      <c r="C9" s="18">
        <v>9</v>
      </c>
      <c r="D9" s="19">
        <f t="shared" si="0"/>
        <v>23</v>
      </c>
      <c r="E9" s="18">
        <v>5</v>
      </c>
      <c r="F9" s="18">
        <v>6</v>
      </c>
      <c r="G9" s="19">
        <f t="shared" si="1"/>
        <v>11</v>
      </c>
      <c r="H9" s="18">
        <v>3</v>
      </c>
      <c r="I9" s="18">
        <v>11</v>
      </c>
      <c r="J9" s="19">
        <f t="shared" si="2"/>
        <v>14</v>
      </c>
      <c r="K9" s="18">
        <v>25</v>
      </c>
      <c r="L9" s="18">
        <v>17</v>
      </c>
      <c r="M9" s="19">
        <f t="shared" si="3"/>
        <v>42</v>
      </c>
      <c r="N9" s="18">
        <v>3</v>
      </c>
      <c r="O9" s="18">
        <v>8</v>
      </c>
      <c r="P9" s="19">
        <f t="shared" si="4"/>
        <v>11</v>
      </c>
      <c r="Q9" s="18">
        <v>4</v>
      </c>
      <c r="R9" s="18">
        <v>8</v>
      </c>
      <c r="S9" s="19">
        <f t="shared" si="5"/>
        <v>12</v>
      </c>
      <c r="T9" s="18">
        <v>21</v>
      </c>
      <c r="U9" s="18">
        <v>17</v>
      </c>
      <c r="V9" s="19">
        <f t="shared" si="6"/>
        <v>38</v>
      </c>
      <c r="W9" s="18">
        <v>11</v>
      </c>
      <c r="X9" s="18">
        <v>8</v>
      </c>
      <c r="Y9" s="19">
        <f t="shared" si="7"/>
        <v>19</v>
      </c>
      <c r="Z9" s="18">
        <v>4</v>
      </c>
      <c r="AA9" s="18">
        <v>9</v>
      </c>
      <c r="AB9" s="19">
        <f t="shared" si="8"/>
        <v>13</v>
      </c>
      <c r="AC9" s="18">
        <v>17</v>
      </c>
      <c r="AD9" s="18">
        <v>20</v>
      </c>
      <c r="AE9" s="19">
        <f t="shared" si="9"/>
        <v>37</v>
      </c>
      <c r="AF9" s="18">
        <v>9</v>
      </c>
      <c r="AG9" s="18">
        <v>13</v>
      </c>
      <c r="AH9" s="19">
        <f t="shared" si="10"/>
        <v>22</v>
      </c>
      <c r="AI9" s="18">
        <v>13</v>
      </c>
      <c r="AJ9" s="18">
        <v>17</v>
      </c>
      <c r="AK9" s="19">
        <f t="shared" si="11"/>
        <v>30</v>
      </c>
      <c r="AL9" s="18">
        <f t="shared" si="12"/>
        <v>77</v>
      </c>
      <c r="AM9" s="18">
        <f t="shared" si="13"/>
        <v>63</v>
      </c>
      <c r="AN9" s="20">
        <f t="shared" si="14"/>
        <v>140</v>
      </c>
      <c r="AO9" s="18">
        <f t="shared" si="15"/>
        <v>28</v>
      </c>
      <c r="AP9" s="18">
        <f t="shared" si="16"/>
        <v>35</v>
      </c>
      <c r="AQ9" s="20">
        <f t="shared" si="17"/>
        <v>63</v>
      </c>
      <c r="AR9" s="18">
        <f t="shared" si="18"/>
        <v>24</v>
      </c>
      <c r="AS9" s="18">
        <f t="shared" si="19"/>
        <v>45</v>
      </c>
      <c r="AT9" s="20">
        <f t="shared" si="20"/>
        <v>69</v>
      </c>
    </row>
    <row r="10" spans="1:46">
      <c r="A10" s="17" t="s">
        <v>27</v>
      </c>
      <c r="B10" s="18">
        <v>549</v>
      </c>
      <c r="C10" s="18">
        <v>517</v>
      </c>
      <c r="D10" s="19">
        <f t="shared" si="0"/>
        <v>1066</v>
      </c>
      <c r="E10" s="18">
        <v>155</v>
      </c>
      <c r="F10" s="18">
        <v>131</v>
      </c>
      <c r="G10" s="19">
        <f t="shared" si="1"/>
        <v>286</v>
      </c>
      <c r="H10" s="18">
        <v>61</v>
      </c>
      <c r="I10" s="18">
        <v>178</v>
      </c>
      <c r="J10" s="19">
        <f t="shared" si="2"/>
        <v>239</v>
      </c>
      <c r="K10" s="18">
        <v>472</v>
      </c>
      <c r="L10" s="18">
        <v>412</v>
      </c>
      <c r="M10" s="19">
        <f t="shared" si="3"/>
        <v>884</v>
      </c>
      <c r="N10" s="18">
        <v>140</v>
      </c>
      <c r="O10" s="18">
        <v>111</v>
      </c>
      <c r="P10" s="19">
        <f t="shared" si="4"/>
        <v>251</v>
      </c>
      <c r="Q10" s="18">
        <v>65</v>
      </c>
      <c r="R10" s="18">
        <v>205</v>
      </c>
      <c r="S10" s="19">
        <f t="shared" si="5"/>
        <v>270</v>
      </c>
      <c r="T10" s="18">
        <v>521</v>
      </c>
      <c r="U10" s="18">
        <v>435</v>
      </c>
      <c r="V10" s="19">
        <f t="shared" si="6"/>
        <v>956</v>
      </c>
      <c r="W10" s="18">
        <v>160</v>
      </c>
      <c r="X10" s="18">
        <v>138</v>
      </c>
      <c r="Y10" s="19">
        <f t="shared" si="7"/>
        <v>298</v>
      </c>
      <c r="Z10" s="18">
        <v>103</v>
      </c>
      <c r="AA10" s="18">
        <v>239</v>
      </c>
      <c r="AB10" s="19">
        <f t="shared" si="8"/>
        <v>342</v>
      </c>
      <c r="AC10" s="18">
        <v>317</v>
      </c>
      <c r="AD10" s="18">
        <v>330</v>
      </c>
      <c r="AE10" s="19">
        <f t="shared" si="9"/>
        <v>647</v>
      </c>
      <c r="AF10" s="18">
        <v>131</v>
      </c>
      <c r="AG10" s="18">
        <v>95</v>
      </c>
      <c r="AH10" s="19">
        <f t="shared" si="10"/>
        <v>226</v>
      </c>
      <c r="AI10" s="18">
        <v>81</v>
      </c>
      <c r="AJ10" s="18">
        <v>169</v>
      </c>
      <c r="AK10" s="19">
        <f t="shared" si="11"/>
        <v>250</v>
      </c>
      <c r="AL10" s="18">
        <f t="shared" si="12"/>
        <v>1859</v>
      </c>
      <c r="AM10" s="18">
        <f t="shared" si="13"/>
        <v>1694</v>
      </c>
      <c r="AN10" s="20">
        <f t="shared" si="14"/>
        <v>3553</v>
      </c>
      <c r="AO10" s="18">
        <f t="shared" si="15"/>
        <v>586</v>
      </c>
      <c r="AP10" s="18">
        <f t="shared" si="16"/>
        <v>475</v>
      </c>
      <c r="AQ10" s="20">
        <f t="shared" si="17"/>
        <v>1061</v>
      </c>
      <c r="AR10" s="18">
        <f t="shared" si="18"/>
        <v>310</v>
      </c>
      <c r="AS10" s="18">
        <f t="shared" si="19"/>
        <v>791</v>
      </c>
      <c r="AT10" s="20">
        <f t="shared" si="20"/>
        <v>1101</v>
      </c>
    </row>
    <row r="11" spans="1:46">
      <c r="A11" s="17" t="s">
        <v>28</v>
      </c>
      <c r="B11" s="18">
        <v>91</v>
      </c>
      <c r="C11" s="18">
        <v>89</v>
      </c>
      <c r="D11" s="19">
        <f t="shared" si="0"/>
        <v>180</v>
      </c>
      <c r="E11" s="18">
        <v>41</v>
      </c>
      <c r="F11" s="18">
        <v>47</v>
      </c>
      <c r="G11" s="19">
        <f t="shared" si="1"/>
        <v>88</v>
      </c>
      <c r="H11" s="18">
        <v>20</v>
      </c>
      <c r="I11" s="18">
        <v>50</v>
      </c>
      <c r="J11" s="19">
        <f t="shared" si="2"/>
        <v>70</v>
      </c>
      <c r="K11" s="18">
        <v>108</v>
      </c>
      <c r="L11" s="18">
        <v>112</v>
      </c>
      <c r="M11" s="19">
        <f t="shared" si="3"/>
        <v>220</v>
      </c>
      <c r="N11" s="18">
        <v>47</v>
      </c>
      <c r="O11" s="18">
        <v>50</v>
      </c>
      <c r="P11" s="19">
        <f t="shared" si="4"/>
        <v>97</v>
      </c>
      <c r="Q11" s="18">
        <v>34</v>
      </c>
      <c r="R11" s="18">
        <v>58</v>
      </c>
      <c r="S11" s="19">
        <f t="shared" si="5"/>
        <v>92</v>
      </c>
      <c r="T11" s="18">
        <v>132</v>
      </c>
      <c r="U11" s="18">
        <v>109</v>
      </c>
      <c r="V11" s="19">
        <f t="shared" si="6"/>
        <v>241</v>
      </c>
      <c r="W11" s="18">
        <v>63</v>
      </c>
      <c r="X11" s="18">
        <v>55</v>
      </c>
      <c r="Y11" s="19">
        <f t="shared" si="7"/>
        <v>118</v>
      </c>
      <c r="Z11" s="18">
        <v>54</v>
      </c>
      <c r="AA11" s="18">
        <v>72</v>
      </c>
      <c r="AB11" s="19">
        <f t="shared" si="8"/>
        <v>126</v>
      </c>
      <c r="AC11" s="18">
        <v>149</v>
      </c>
      <c r="AD11" s="18">
        <v>118</v>
      </c>
      <c r="AE11" s="19">
        <f t="shared" si="9"/>
        <v>267</v>
      </c>
      <c r="AF11" s="18">
        <v>74</v>
      </c>
      <c r="AG11" s="18">
        <v>60</v>
      </c>
      <c r="AH11" s="19">
        <f t="shared" si="10"/>
        <v>134</v>
      </c>
      <c r="AI11" s="18">
        <v>41</v>
      </c>
      <c r="AJ11" s="18">
        <v>84</v>
      </c>
      <c r="AK11" s="19">
        <f t="shared" si="11"/>
        <v>125</v>
      </c>
      <c r="AL11" s="18">
        <f t="shared" si="12"/>
        <v>480</v>
      </c>
      <c r="AM11" s="18">
        <f t="shared" si="13"/>
        <v>428</v>
      </c>
      <c r="AN11" s="20">
        <f t="shared" si="14"/>
        <v>908</v>
      </c>
      <c r="AO11" s="18">
        <f t="shared" si="15"/>
        <v>225</v>
      </c>
      <c r="AP11" s="18">
        <f t="shared" si="16"/>
        <v>212</v>
      </c>
      <c r="AQ11" s="20">
        <f t="shared" si="17"/>
        <v>437</v>
      </c>
      <c r="AR11" s="18">
        <f t="shared" si="18"/>
        <v>149</v>
      </c>
      <c r="AS11" s="18">
        <f t="shared" si="19"/>
        <v>264</v>
      </c>
      <c r="AT11" s="20">
        <f t="shared" si="20"/>
        <v>413</v>
      </c>
    </row>
    <row r="12" spans="1:46">
      <c r="A12" s="17" t="s">
        <v>29</v>
      </c>
      <c r="B12" s="18">
        <v>53</v>
      </c>
      <c r="C12" s="18">
        <v>45</v>
      </c>
      <c r="D12" s="19">
        <f t="shared" si="0"/>
        <v>98</v>
      </c>
      <c r="E12" s="18">
        <v>17</v>
      </c>
      <c r="F12" s="18">
        <v>18</v>
      </c>
      <c r="G12" s="19">
        <f t="shared" si="1"/>
        <v>35</v>
      </c>
      <c r="H12" s="18">
        <v>8</v>
      </c>
      <c r="I12" s="18">
        <v>16</v>
      </c>
      <c r="J12" s="19">
        <f t="shared" si="2"/>
        <v>24</v>
      </c>
      <c r="K12" s="18">
        <v>55</v>
      </c>
      <c r="L12" s="18">
        <v>48</v>
      </c>
      <c r="M12" s="19">
        <f t="shared" si="3"/>
        <v>103</v>
      </c>
      <c r="N12" s="18">
        <v>15</v>
      </c>
      <c r="O12" s="18">
        <v>21</v>
      </c>
      <c r="P12" s="19">
        <f t="shared" si="4"/>
        <v>36</v>
      </c>
      <c r="Q12" s="18">
        <v>15</v>
      </c>
      <c r="R12" s="18">
        <v>31</v>
      </c>
      <c r="S12" s="19">
        <f t="shared" si="5"/>
        <v>46</v>
      </c>
      <c r="T12" s="18">
        <v>63</v>
      </c>
      <c r="U12" s="18">
        <v>57</v>
      </c>
      <c r="V12" s="19">
        <f t="shared" si="6"/>
        <v>120</v>
      </c>
      <c r="W12" s="18">
        <v>28</v>
      </c>
      <c r="X12" s="18">
        <v>14</v>
      </c>
      <c r="Y12" s="19">
        <f t="shared" si="7"/>
        <v>42</v>
      </c>
      <c r="Z12" s="18">
        <v>22</v>
      </c>
      <c r="AA12" s="18">
        <v>28</v>
      </c>
      <c r="AB12" s="19">
        <f t="shared" si="8"/>
        <v>50</v>
      </c>
      <c r="AC12" s="18">
        <v>56</v>
      </c>
      <c r="AD12" s="18">
        <v>54</v>
      </c>
      <c r="AE12" s="19">
        <f t="shared" si="9"/>
        <v>110</v>
      </c>
      <c r="AF12" s="18">
        <v>28</v>
      </c>
      <c r="AG12" s="18">
        <v>10</v>
      </c>
      <c r="AH12" s="19">
        <f t="shared" si="10"/>
        <v>38</v>
      </c>
      <c r="AI12" s="18">
        <v>26</v>
      </c>
      <c r="AJ12" s="18">
        <v>25</v>
      </c>
      <c r="AK12" s="19">
        <f t="shared" si="11"/>
        <v>51</v>
      </c>
      <c r="AL12" s="18">
        <f t="shared" si="12"/>
        <v>227</v>
      </c>
      <c r="AM12" s="18">
        <f t="shared" si="13"/>
        <v>204</v>
      </c>
      <c r="AN12" s="20">
        <f t="shared" si="14"/>
        <v>431</v>
      </c>
      <c r="AO12" s="18">
        <f t="shared" si="15"/>
        <v>88</v>
      </c>
      <c r="AP12" s="18">
        <f t="shared" si="16"/>
        <v>63</v>
      </c>
      <c r="AQ12" s="20">
        <f t="shared" si="17"/>
        <v>151</v>
      </c>
      <c r="AR12" s="18">
        <f t="shared" si="18"/>
        <v>71</v>
      </c>
      <c r="AS12" s="18">
        <f t="shared" si="19"/>
        <v>100</v>
      </c>
      <c r="AT12" s="20">
        <f t="shared" si="20"/>
        <v>171</v>
      </c>
    </row>
    <row r="13" spans="1:46">
      <c r="A13" s="17" t="s">
        <v>30</v>
      </c>
      <c r="B13" s="18">
        <v>206</v>
      </c>
      <c r="C13" s="18">
        <v>212</v>
      </c>
      <c r="D13" s="19">
        <f t="shared" si="0"/>
        <v>418</v>
      </c>
      <c r="E13" s="18">
        <v>82</v>
      </c>
      <c r="F13" s="18">
        <v>49</v>
      </c>
      <c r="G13" s="19">
        <f t="shared" si="1"/>
        <v>131</v>
      </c>
      <c r="H13" s="18">
        <v>52</v>
      </c>
      <c r="I13" s="18">
        <v>134</v>
      </c>
      <c r="J13" s="19">
        <f t="shared" si="2"/>
        <v>186</v>
      </c>
      <c r="K13" s="18">
        <v>276</v>
      </c>
      <c r="L13" s="18">
        <v>236</v>
      </c>
      <c r="M13" s="19">
        <f t="shared" si="3"/>
        <v>512</v>
      </c>
      <c r="N13" s="18">
        <v>110</v>
      </c>
      <c r="O13" s="18">
        <v>66</v>
      </c>
      <c r="P13" s="19">
        <f t="shared" si="4"/>
        <v>176</v>
      </c>
      <c r="Q13" s="18">
        <v>52</v>
      </c>
      <c r="R13" s="18">
        <v>122</v>
      </c>
      <c r="S13" s="19">
        <f t="shared" si="5"/>
        <v>174</v>
      </c>
      <c r="T13" s="18">
        <v>295</v>
      </c>
      <c r="U13" s="18">
        <v>253</v>
      </c>
      <c r="V13" s="19">
        <f t="shared" si="6"/>
        <v>548</v>
      </c>
      <c r="W13" s="18">
        <v>108</v>
      </c>
      <c r="X13" s="18">
        <v>96</v>
      </c>
      <c r="Y13" s="19">
        <f t="shared" si="7"/>
        <v>204</v>
      </c>
      <c r="Z13" s="18">
        <v>93</v>
      </c>
      <c r="AA13" s="18">
        <v>153</v>
      </c>
      <c r="AB13" s="19">
        <f t="shared" si="8"/>
        <v>246</v>
      </c>
      <c r="AC13" s="18">
        <v>265</v>
      </c>
      <c r="AD13" s="18">
        <v>220</v>
      </c>
      <c r="AE13" s="19">
        <f t="shared" si="9"/>
        <v>485</v>
      </c>
      <c r="AF13" s="18">
        <v>113</v>
      </c>
      <c r="AG13" s="18">
        <v>84</v>
      </c>
      <c r="AH13" s="19">
        <f t="shared" si="10"/>
        <v>197</v>
      </c>
      <c r="AI13" s="18">
        <v>77</v>
      </c>
      <c r="AJ13" s="18">
        <v>174</v>
      </c>
      <c r="AK13" s="19">
        <f t="shared" si="11"/>
        <v>251</v>
      </c>
      <c r="AL13" s="18">
        <f t="shared" si="12"/>
        <v>1042</v>
      </c>
      <c r="AM13" s="18">
        <f t="shared" si="13"/>
        <v>921</v>
      </c>
      <c r="AN13" s="20">
        <f t="shared" si="14"/>
        <v>1963</v>
      </c>
      <c r="AO13" s="18">
        <f t="shared" si="15"/>
        <v>413</v>
      </c>
      <c r="AP13" s="18">
        <f t="shared" si="16"/>
        <v>295</v>
      </c>
      <c r="AQ13" s="20">
        <f t="shared" si="17"/>
        <v>708</v>
      </c>
      <c r="AR13" s="18">
        <f t="shared" si="18"/>
        <v>274</v>
      </c>
      <c r="AS13" s="18">
        <f t="shared" si="19"/>
        <v>583</v>
      </c>
      <c r="AT13" s="20">
        <f t="shared" si="20"/>
        <v>857</v>
      </c>
    </row>
    <row r="14" spans="1:46">
      <c r="A14" s="17" t="s">
        <v>31</v>
      </c>
      <c r="B14" s="18">
        <v>25</v>
      </c>
      <c r="C14" s="18">
        <v>15</v>
      </c>
      <c r="D14" s="19">
        <f t="shared" si="0"/>
        <v>40</v>
      </c>
      <c r="E14" s="18">
        <v>4</v>
      </c>
      <c r="F14" s="18">
        <v>6</v>
      </c>
      <c r="G14" s="19">
        <f t="shared" si="1"/>
        <v>10</v>
      </c>
      <c r="H14" s="18">
        <v>3</v>
      </c>
      <c r="I14" s="18">
        <v>15</v>
      </c>
      <c r="J14" s="19">
        <f t="shared" si="2"/>
        <v>18</v>
      </c>
      <c r="K14" s="18">
        <v>20</v>
      </c>
      <c r="L14" s="18">
        <v>15</v>
      </c>
      <c r="M14" s="19">
        <f t="shared" si="3"/>
        <v>35</v>
      </c>
      <c r="N14" s="18">
        <v>6</v>
      </c>
      <c r="O14" s="18">
        <v>11</v>
      </c>
      <c r="P14" s="19">
        <f t="shared" si="4"/>
        <v>17</v>
      </c>
      <c r="Q14" s="18">
        <v>4</v>
      </c>
      <c r="R14" s="18">
        <v>7</v>
      </c>
      <c r="S14" s="19">
        <f t="shared" si="5"/>
        <v>11</v>
      </c>
      <c r="T14" s="18">
        <v>27</v>
      </c>
      <c r="U14" s="18">
        <v>25</v>
      </c>
      <c r="V14" s="19">
        <f t="shared" si="6"/>
        <v>52</v>
      </c>
      <c r="W14" s="18">
        <v>9</v>
      </c>
      <c r="X14" s="18">
        <v>6</v>
      </c>
      <c r="Y14" s="19">
        <f t="shared" si="7"/>
        <v>15</v>
      </c>
      <c r="Z14" s="18">
        <v>7</v>
      </c>
      <c r="AA14" s="18">
        <v>14</v>
      </c>
      <c r="AB14" s="19">
        <f t="shared" si="8"/>
        <v>21</v>
      </c>
      <c r="AC14" s="18">
        <v>35</v>
      </c>
      <c r="AD14" s="18">
        <v>16</v>
      </c>
      <c r="AE14" s="19">
        <f t="shared" si="9"/>
        <v>51</v>
      </c>
      <c r="AF14" s="18">
        <v>12</v>
      </c>
      <c r="AG14" s="18">
        <v>12</v>
      </c>
      <c r="AH14" s="19">
        <f t="shared" si="10"/>
        <v>24</v>
      </c>
      <c r="AI14" s="18">
        <v>5</v>
      </c>
      <c r="AJ14" s="18">
        <v>12</v>
      </c>
      <c r="AK14" s="19">
        <f t="shared" si="11"/>
        <v>17</v>
      </c>
      <c r="AL14" s="18">
        <f t="shared" si="12"/>
        <v>107</v>
      </c>
      <c r="AM14" s="18">
        <f t="shared" si="13"/>
        <v>71</v>
      </c>
      <c r="AN14" s="20">
        <f t="shared" si="14"/>
        <v>178</v>
      </c>
      <c r="AO14" s="18">
        <f t="shared" si="15"/>
        <v>31</v>
      </c>
      <c r="AP14" s="18">
        <f t="shared" si="16"/>
        <v>35</v>
      </c>
      <c r="AQ14" s="20">
        <f t="shared" si="17"/>
        <v>66</v>
      </c>
      <c r="AR14" s="18">
        <f t="shared" si="18"/>
        <v>19</v>
      </c>
      <c r="AS14" s="18">
        <f t="shared" si="19"/>
        <v>48</v>
      </c>
      <c r="AT14" s="20">
        <f t="shared" si="20"/>
        <v>67</v>
      </c>
    </row>
    <row r="15" spans="1:46">
      <c r="A15" s="17" t="s">
        <v>32</v>
      </c>
      <c r="B15" s="18">
        <v>34</v>
      </c>
      <c r="C15" s="18">
        <v>35</v>
      </c>
      <c r="D15" s="19">
        <f t="shared" si="0"/>
        <v>69</v>
      </c>
      <c r="E15" s="18">
        <v>17</v>
      </c>
      <c r="F15" s="18">
        <v>13</v>
      </c>
      <c r="G15" s="19">
        <f t="shared" si="1"/>
        <v>30</v>
      </c>
      <c r="H15" s="18">
        <v>6</v>
      </c>
      <c r="I15" s="18">
        <v>16</v>
      </c>
      <c r="J15" s="19">
        <f t="shared" si="2"/>
        <v>22</v>
      </c>
      <c r="K15" s="18">
        <v>49</v>
      </c>
      <c r="L15" s="18">
        <v>27</v>
      </c>
      <c r="M15" s="19">
        <f t="shared" si="3"/>
        <v>76</v>
      </c>
      <c r="N15" s="18">
        <v>11</v>
      </c>
      <c r="O15" s="18">
        <v>10</v>
      </c>
      <c r="P15" s="19">
        <f t="shared" si="4"/>
        <v>21</v>
      </c>
      <c r="Q15" s="18">
        <v>6</v>
      </c>
      <c r="R15" s="18">
        <v>14</v>
      </c>
      <c r="S15" s="19">
        <f t="shared" si="5"/>
        <v>20</v>
      </c>
      <c r="T15" s="18">
        <v>45</v>
      </c>
      <c r="U15" s="18">
        <v>40</v>
      </c>
      <c r="V15" s="19">
        <f t="shared" si="6"/>
        <v>85</v>
      </c>
      <c r="W15" s="18">
        <v>18</v>
      </c>
      <c r="X15" s="18">
        <v>15</v>
      </c>
      <c r="Y15" s="19">
        <f t="shared" si="7"/>
        <v>33</v>
      </c>
      <c r="Z15" s="18">
        <v>7</v>
      </c>
      <c r="AA15" s="18">
        <v>16</v>
      </c>
      <c r="AB15" s="19">
        <f t="shared" si="8"/>
        <v>23</v>
      </c>
      <c r="AC15" s="18">
        <v>56</v>
      </c>
      <c r="AD15" s="18">
        <v>36</v>
      </c>
      <c r="AE15" s="19">
        <f t="shared" si="9"/>
        <v>92</v>
      </c>
      <c r="AF15" s="18">
        <v>12</v>
      </c>
      <c r="AG15" s="18">
        <v>16</v>
      </c>
      <c r="AH15" s="19">
        <f t="shared" si="10"/>
        <v>28</v>
      </c>
      <c r="AI15" s="18">
        <v>16</v>
      </c>
      <c r="AJ15" s="18">
        <v>17</v>
      </c>
      <c r="AK15" s="19">
        <f t="shared" si="11"/>
        <v>33</v>
      </c>
      <c r="AL15" s="18">
        <f t="shared" si="12"/>
        <v>184</v>
      </c>
      <c r="AM15" s="18">
        <f t="shared" si="13"/>
        <v>138</v>
      </c>
      <c r="AN15" s="20">
        <f t="shared" si="14"/>
        <v>322</v>
      </c>
      <c r="AO15" s="18">
        <f t="shared" si="15"/>
        <v>58</v>
      </c>
      <c r="AP15" s="18">
        <f t="shared" si="16"/>
        <v>54</v>
      </c>
      <c r="AQ15" s="20">
        <f t="shared" si="17"/>
        <v>112</v>
      </c>
      <c r="AR15" s="18">
        <f t="shared" si="18"/>
        <v>35</v>
      </c>
      <c r="AS15" s="18">
        <f t="shared" si="19"/>
        <v>63</v>
      </c>
      <c r="AT15" s="20">
        <f t="shared" si="20"/>
        <v>98</v>
      </c>
    </row>
    <row r="16" spans="1:46">
      <c r="A16" s="17" t="s">
        <v>44</v>
      </c>
      <c r="B16" s="18">
        <v>113</v>
      </c>
      <c r="C16" s="18">
        <v>104</v>
      </c>
      <c r="D16" s="19">
        <f t="shared" si="0"/>
        <v>217</v>
      </c>
      <c r="E16" s="18">
        <v>34</v>
      </c>
      <c r="F16" s="18">
        <v>25</v>
      </c>
      <c r="G16" s="19">
        <f t="shared" si="1"/>
        <v>59</v>
      </c>
      <c r="H16" s="18">
        <v>16</v>
      </c>
      <c r="I16" s="18">
        <v>42</v>
      </c>
      <c r="J16" s="19">
        <f t="shared" si="2"/>
        <v>58</v>
      </c>
      <c r="K16" s="18">
        <v>79</v>
      </c>
      <c r="L16" s="18">
        <v>68</v>
      </c>
      <c r="M16" s="19">
        <f t="shared" si="3"/>
        <v>147</v>
      </c>
      <c r="N16" s="18">
        <v>24</v>
      </c>
      <c r="O16" s="18">
        <v>36</v>
      </c>
      <c r="P16" s="19">
        <f t="shared" si="4"/>
        <v>60</v>
      </c>
      <c r="Q16" s="18">
        <v>12</v>
      </c>
      <c r="R16" s="18">
        <v>24</v>
      </c>
      <c r="S16" s="19">
        <f t="shared" si="5"/>
        <v>36</v>
      </c>
      <c r="T16" s="18">
        <v>88</v>
      </c>
      <c r="U16" s="18">
        <v>81</v>
      </c>
      <c r="V16" s="19">
        <f t="shared" si="6"/>
        <v>169</v>
      </c>
      <c r="W16" s="18">
        <v>32</v>
      </c>
      <c r="X16" s="18">
        <v>30</v>
      </c>
      <c r="Y16" s="19">
        <f t="shared" si="7"/>
        <v>62</v>
      </c>
      <c r="Z16" s="18">
        <v>29</v>
      </c>
      <c r="AA16" s="18">
        <v>32</v>
      </c>
      <c r="AB16" s="19">
        <f t="shared" si="8"/>
        <v>61</v>
      </c>
      <c r="AC16" s="18">
        <v>64</v>
      </c>
      <c r="AD16" s="18">
        <v>59</v>
      </c>
      <c r="AE16" s="19">
        <f t="shared" si="9"/>
        <v>123</v>
      </c>
      <c r="AF16" s="18">
        <v>30</v>
      </c>
      <c r="AG16" s="18">
        <v>27</v>
      </c>
      <c r="AH16" s="19">
        <f t="shared" si="10"/>
        <v>57</v>
      </c>
      <c r="AI16" s="18">
        <v>23</v>
      </c>
      <c r="AJ16" s="18">
        <v>45</v>
      </c>
      <c r="AK16" s="19">
        <f t="shared" si="11"/>
        <v>68</v>
      </c>
      <c r="AL16" s="18">
        <f t="shared" si="12"/>
        <v>344</v>
      </c>
      <c r="AM16" s="18">
        <f t="shared" si="13"/>
        <v>312</v>
      </c>
      <c r="AN16" s="20">
        <f t="shared" si="14"/>
        <v>656</v>
      </c>
      <c r="AO16" s="18">
        <f t="shared" si="15"/>
        <v>120</v>
      </c>
      <c r="AP16" s="18">
        <f t="shared" si="16"/>
        <v>118</v>
      </c>
      <c r="AQ16" s="20">
        <f t="shared" si="17"/>
        <v>238</v>
      </c>
      <c r="AR16" s="18">
        <f t="shared" si="18"/>
        <v>80</v>
      </c>
      <c r="AS16" s="18">
        <f t="shared" si="19"/>
        <v>143</v>
      </c>
      <c r="AT16" s="20">
        <f t="shared" si="20"/>
        <v>223</v>
      </c>
    </row>
    <row r="17" spans="1:46">
      <c r="A17" s="17" t="s">
        <v>34</v>
      </c>
      <c r="B17" s="18">
        <v>88</v>
      </c>
      <c r="C17" s="18">
        <v>90</v>
      </c>
      <c r="D17" s="19">
        <f t="shared" si="0"/>
        <v>178</v>
      </c>
      <c r="E17" s="18">
        <v>23</v>
      </c>
      <c r="F17" s="18">
        <v>25</v>
      </c>
      <c r="G17" s="19">
        <f t="shared" si="1"/>
        <v>48</v>
      </c>
      <c r="H17" s="18">
        <v>20</v>
      </c>
      <c r="I17" s="18">
        <v>40</v>
      </c>
      <c r="J17" s="19">
        <f t="shared" si="2"/>
        <v>60</v>
      </c>
      <c r="K17" s="18">
        <v>61</v>
      </c>
      <c r="L17" s="18">
        <v>46</v>
      </c>
      <c r="M17" s="19">
        <f t="shared" si="3"/>
        <v>107</v>
      </c>
      <c r="N17" s="18">
        <v>40</v>
      </c>
      <c r="O17" s="18">
        <v>26</v>
      </c>
      <c r="P17" s="19">
        <f t="shared" si="4"/>
        <v>66</v>
      </c>
      <c r="Q17" s="18">
        <v>20</v>
      </c>
      <c r="R17" s="18">
        <v>29</v>
      </c>
      <c r="S17" s="19">
        <f t="shared" si="5"/>
        <v>49</v>
      </c>
      <c r="T17" s="18">
        <v>76</v>
      </c>
      <c r="U17" s="18">
        <v>57</v>
      </c>
      <c r="V17" s="19">
        <f t="shared" si="6"/>
        <v>133</v>
      </c>
      <c r="W17" s="18">
        <v>40</v>
      </c>
      <c r="X17" s="18">
        <v>34</v>
      </c>
      <c r="Y17" s="19">
        <f t="shared" si="7"/>
        <v>74</v>
      </c>
      <c r="Z17" s="18">
        <v>26</v>
      </c>
      <c r="AA17" s="18">
        <v>45</v>
      </c>
      <c r="AB17" s="19">
        <f t="shared" si="8"/>
        <v>71</v>
      </c>
      <c r="AC17" s="18">
        <v>41</v>
      </c>
      <c r="AD17" s="18">
        <v>59</v>
      </c>
      <c r="AE17" s="19">
        <f t="shared" si="9"/>
        <v>100</v>
      </c>
      <c r="AF17" s="18">
        <v>29</v>
      </c>
      <c r="AG17" s="18">
        <v>21</v>
      </c>
      <c r="AH17" s="19">
        <f t="shared" si="10"/>
        <v>50</v>
      </c>
      <c r="AI17" s="18">
        <v>22</v>
      </c>
      <c r="AJ17" s="18">
        <v>33</v>
      </c>
      <c r="AK17" s="19">
        <f t="shared" si="11"/>
        <v>55</v>
      </c>
      <c r="AL17" s="18">
        <f t="shared" si="12"/>
        <v>266</v>
      </c>
      <c r="AM17" s="18">
        <f t="shared" si="13"/>
        <v>252</v>
      </c>
      <c r="AN17" s="20">
        <f t="shared" si="14"/>
        <v>518</v>
      </c>
      <c r="AO17" s="18">
        <f t="shared" si="15"/>
        <v>132</v>
      </c>
      <c r="AP17" s="18">
        <f t="shared" si="16"/>
        <v>106</v>
      </c>
      <c r="AQ17" s="20">
        <f t="shared" si="17"/>
        <v>238</v>
      </c>
      <c r="AR17" s="18">
        <f t="shared" si="18"/>
        <v>88</v>
      </c>
      <c r="AS17" s="18">
        <f t="shared" si="19"/>
        <v>147</v>
      </c>
      <c r="AT17" s="20">
        <f t="shared" si="20"/>
        <v>235</v>
      </c>
    </row>
    <row r="18" spans="1:46">
      <c r="A18" s="17" t="s">
        <v>35</v>
      </c>
      <c r="B18" s="18">
        <v>36</v>
      </c>
      <c r="C18" s="18">
        <v>25</v>
      </c>
      <c r="D18" s="19">
        <f t="shared" si="0"/>
        <v>61</v>
      </c>
      <c r="E18" s="18">
        <v>5</v>
      </c>
      <c r="F18" s="18">
        <v>8</v>
      </c>
      <c r="G18" s="19">
        <f t="shared" si="1"/>
        <v>13</v>
      </c>
      <c r="H18" s="18">
        <v>2</v>
      </c>
      <c r="I18" s="18">
        <v>13</v>
      </c>
      <c r="J18" s="19">
        <f t="shared" si="2"/>
        <v>15</v>
      </c>
      <c r="K18" s="18">
        <v>26</v>
      </c>
      <c r="L18" s="18">
        <v>14</v>
      </c>
      <c r="M18" s="19">
        <f t="shared" si="3"/>
        <v>40</v>
      </c>
      <c r="N18" s="18">
        <v>8</v>
      </c>
      <c r="O18" s="18">
        <v>6</v>
      </c>
      <c r="P18" s="19">
        <f t="shared" si="4"/>
        <v>14</v>
      </c>
      <c r="Q18" s="18">
        <v>2</v>
      </c>
      <c r="R18" s="18">
        <v>11</v>
      </c>
      <c r="S18" s="19">
        <f t="shared" si="5"/>
        <v>13</v>
      </c>
      <c r="T18" s="18">
        <v>27</v>
      </c>
      <c r="U18" s="18">
        <v>26</v>
      </c>
      <c r="V18" s="19">
        <f t="shared" si="6"/>
        <v>53</v>
      </c>
      <c r="W18" s="18">
        <v>11</v>
      </c>
      <c r="X18" s="18">
        <v>11</v>
      </c>
      <c r="Y18" s="19">
        <f t="shared" si="7"/>
        <v>22</v>
      </c>
      <c r="Z18" s="18">
        <v>13</v>
      </c>
      <c r="AA18" s="18">
        <v>15</v>
      </c>
      <c r="AB18" s="19">
        <f t="shared" si="8"/>
        <v>28</v>
      </c>
      <c r="AC18" s="18">
        <v>24</v>
      </c>
      <c r="AD18" s="18">
        <v>19</v>
      </c>
      <c r="AE18" s="19">
        <f t="shared" si="9"/>
        <v>43</v>
      </c>
      <c r="AF18" s="18">
        <v>9</v>
      </c>
      <c r="AG18" s="18">
        <v>11</v>
      </c>
      <c r="AH18" s="19">
        <f t="shared" si="10"/>
        <v>20</v>
      </c>
      <c r="AI18" s="18">
        <v>11</v>
      </c>
      <c r="AJ18" s="18">
        <v>22</v>
      </c>
      <c r="AK18" s="19">
        <f t="shared" si="11"/>
        <v>33</v>
      </c>
      <c r="AL18" s="18">
        <f t="shared" si="12"/>
        <v>113</v>
      </c>
      <c r="AM18" s="18">
        <f t="shared" si="13"/>
        <v>84</v>
      </c>
      <c r="AN18" s="20">
        <f t="shared" si="14"/>
        <v>197</v>
      </c>
      <c r="AO18" s="18">
        <f t="shared" si="15"/>
        <v>33</v>
      </c>
      <c r="AP18" s="18">
        <f t="shared" si="16"/>
        <v>36</v>
      </c>
      <c r="AQ18" s="20">
        <f t="shared" si="17"/>
        <v>69</v>
      </c>
      <c r="AR18" s="18">
        <f t="shared" si="18"/>
        <v>28</v>
      </c>
      <c r="AS18" s="18">
        <f t="shared" si="19"/>
        <v>61</v>
      </c>
      <c r="AT18" s="20">
        <f t="shared" si="20"/>
        <v>89</v>
      </c>
    </row>
    <row r="19" spans="1:46">
      <c r="A19" s="17" t="s">
        <v>36</v>
      </c>
      <c r="B19" s="18">
        <v>175</v>
      </c>
      <c r="C19" s="18">
        <v>178</v>
      </c>
      <c r="D19" s="19">
        <f t="shared" si="0"/>
        <v>353</v>
      </c>
      <c r="E19" s="18">
        <v>78</v>
      </c>
      <c r="F19" s="18">
        <v>89</v>
      </c>
      <c r="G19" s="19">
        <f t="shared" si="1"/>
        <v>167</v>
      </c>
      <c r="H19" s="18">
        <v>34</v>
      </c>
      <c r="I19" s="18">
        <v>121</v>
      </c>
      <c r="J19" s="19">
        <f t="shared" si="2"/>
        <v>155</v>
      </c>
      <c r="K19" s="18">
        <v>224</v>
      </c>
      <c r="L19" s="18">
        <v>182</v>
      </c>
      <c r="M19" s="19">
        <f t="shared" si="3"/>
        <v>406</v>
      </c>
      <c r="N19" s="18">
        <v>88</v>
      </c>
      <c r="O19" s="18">
        <v>77</v>
      </c>
      <c r="P19" s="19">
        <f t="shared" si="4"/>
        <v>165</v>
      </c>
      <c r="Q19" s="18">
        <v>58</v>
      </c>
      <c r="R19" s="18">
        <v>115</v>
      </c>
      <c r="S19" s="19">
        <f t="shared" si="5"/>
        <v>173</v>
      </c>
      <c r="T19" s="18">
        <v>351</v>
      </c>
      <c r="U19" s="18">
        <v>308</v>
      </c>
      <c r="V19" s="19">
        <f t="shared" si="6"/>
        <v>659</v>
      </c>
      <c r="W19" s="18">
        <v>106</v>
      </c>
      <c r="X19" s="18">
        <v>107</v>
      </c>
      <c r="Y19" s="19">
        <f t="shared" si="7"/>
        <v>213</v>
      </c>
      <c r="Z19" s="18">
        <v>81</v>
      </c>
      <c r="AA19" s="18">
        <v>163</v>
      </c>
      <c r="AB19" s="19">
        <f t="shared" si="8"/>
        <v>244</v>
      </c>
      <c r="AC19" s="18">
        <v>367</v>
      </c>
      <c r="AD19" s="18">
        <v>331</v>
      </c>
      <c r="AE19" s="19">
        <f t="shared" si="9"/>
        <v>698</v>
      </c>
      <c r="AF19" s="18">
        <v>131</v>
      </c>
      <c r="AG19" s="18">
        <v>114</v>
      </c>
      <c r="AH19" s="19">
        <f t="shared" si="10"/>
        <v>245</v>
      </c>
      <c r="AI19" s="18">
        <v>93</v>
      </c>
      <c r="AJ19" s="18">
        <v>173</v>
      </c>
      <c r="AK19" s="19">
        <f t="shared" si="11"/>
        <v>266</v>
      </c>
      <c r="AL19" s="18">
        <f t="shared" si="12"/>
        <v>1117</v>
      </c>
      <c r="AM19" s="18">
        <f t="shared" si="13"/>
        <v>999</v>
      </c>
      <c r="AN19" s="20">
        <f t="shared" si="14"/>
        <v>2116</v>
      </c>
      <c r="AO19" s="18">
        <f t="shared" si="15"/>
        <v>403</v>
      </c>
      <c r="AP19" s="18">
        <f t="shared" si="16"/>
        <v>387</v>
      </c>
      <c r="AQ19" s="20">
        <f t="shared" si="17"/>
        <v>790</v>
      </c>
      <c r="AR19" s="18">
        <f t="shared" si="18"/>
        <v>266</v>
      </c>
      <c r="AS19" s="18">
        <f t="shared" si="19"/>
        <v>572</v>
      </c>
      <c r="AT19" s="20">
        <f t="shared" si="20"/>
        <v>838</v>
      </c>
    </row>
    <row r="20" spans="1:46">
      <c r="A20" s="17" t="s">
        <v>37</v>
      </c>
      <c r="B20" s="18">
        <v>9</v>
      </c>
      <c r="C20" s="18">
        <v>1</v>
      </c>
      <c r="D20" s="19">
        <f t="shared" si="0"/>
        <v>10</v>
      </c>
      <c r="E20" s="18">
        <v>2</v>
      </c>
      <c r="F20" s="18">
        <v>0</v>
      </c>
      <c r="G20" s="19">
        <f t="shared" si="1"/>
        <v>2</v>
      </c>
      <c r="H20" s="18">
        <v>2</v>
      </c>
      <c r="I20" s="18">
        <v>1</v>
      </c>
      <c r="J20" s="19">
        <f t="shared" si="2"/>
        <v>3</v>
      </c>
      <c r="K20" s="18">
        <v>6</v>
      </c>
      <c r="L20" s="18">
        <v>6</v>
      </c>
      <c r="M20" s="19">
        <f t="shared" si="3"/>
        <v>12</v>
      </c>
      <c r="N20" s="18">
        <v>1</v>
      </c>
      <c r="O20" s="18">
        <v>0</v>
      </c>
      <c r="P20" s="19">
        <f t="shared" si="4"/>
        <v>1</v>
      </c>
      <c r="Q20" s="18">
        <v>0</v>
      </c>
      <c r="R20" s="18">
        <v>0</v>
      </c>
      <c r="S20" s="19">
        <f t="shared" si="5"/>
        <v>0</v>
      </c>
      <c r="T20" s="18">
        <v>2</v>
      </c>
      <c r="U20" s="18">
        <v>3</v>
      </c>
      <c r="V20" s="19">
        <f t="shared" si="6"/>
        <v>5</v>
      </c>
      <c r="W20" s="18">
        <v>0</v>
      </c>
      <c r="X20" s="18">
        <v>0</v>
      </c>
      <c r="Y20" s="19">
        <f t="shared" si="7"/>
        <v>0</v>
      </c>
      <c r="Z20" s="18">
        <v>0</v>
      </c>
      <c r="AA20" s="18">
        <v>3</v>
      </c>
      <c r="AB20" s="19">
        <f t="shared" si="8"/>
        <v>3</v>
      </c>
      <c r="AC20" s="18">
        <v>4</v>
      </c>
      <c r="AD20" s="18">
        <v>1</v>
      </c>
      <c r="AE20" s="19">
        <f t="shared" si="9"/>
        <v>5</v>
      </c>
      <c r="AF20" s="18">
        <v>1</v>
      </c>
      <c r="AG20" s="18">
        <v>0</v>
      </c>
      <c r="AH20" s="19">
        <f t="shared" si="10"/>
        <v>1</v>
      </c>
      <c r="AI20" s="18">
        <v>1</v>
      </c>
      <c r="AJ20" s="18">
        <v>2</v>
      </c>
      <c r="AK20" s="19">
        <f t="shared" si="11"/>
        <v>3</v>
      </c>
      <c r="AL20" s="18">
        <f t="shared" si="12"/>
        <v>21</v>
      </c>
      <c r="AM20" s="18">
        <f t="shared" si="13"/>
        <v>11</v>
      </c>
      <c r="AN20" s="20">
        <f t="shared" si="14"/>
        <v>32</v>
      </c>
      <c r="AO20" s="18">
        <f t="shared" si="15"/>
        <v>4</v>
      </c>
      <c r="AP20" s="18">
        <f t="shared" si="16"/>
        <v>0</v>
      </c>
      <c r="AQ20" s="20">
        <f t="shared" si="17"/>
        <v>4</v>
      </c>
      <c r="AR20" s="18">
        <f t="shared" si="18"/>
        <v>3</v>
      </c>
      <c r="AS20" s="18">
        <f t="shared" si="19"/>
        <v>6</v>
      </c>
      <c r="AT20" s="20">
        <f t="shared" si="20"/>
        <v>9</v>
      </c>
    </row>
    <row r="21" spans="1:46">
      <c r="A21" s="17" t="s">
        <v>38</v>
      </c>
      <c r="B21" s="18">
        <v>16</v>
      </c>
      <c r="C21" s="18">
        <v>15</v>
      </c>
      <c r="D21" s="19">
        <f t="shared" si="0"/>
        <v>31</v>
      </c>
      <c r="E21" s="18">
        <v>2</v>
      </c>
      <c r="F21" s="18">
        <v>2</v>
      </c>
      <c r="G21" s="19">
        <f t="shared" si="1"/>
        <v>4</v>
      </c>
      <c r="H21" s="18">
        <v>2</v>
      </c>
      <c r="I21" s="18">
        <v>6</v>
      </c>
      <c r="J21" s="19">
        <f t="shared" si="2"/>
        <v>8</v>
      </c>
      <c r="K21" s="18">
        <v>11</v>
      </c>
      <c r="L21" s="18">
        <v>14</v>
      </c>
      <c r="M21" s="19">
        <f t="shared" si="3"/>
        <v>25</v>
      </c>
      <c r="N21" s="18">
        <v>3</v>
      </c>
      <c r="O21" s="18">
        <v>7</v>
      </c>
      <c r="P21" s="19">
        <f t="shared" si="4"/>
        <v>10</v>
      </c>
      <c r="Q21" s="18">
        <v>2</v>
      </c>
      <c r="R21" s="18">
        <v>9</v>
      </c>
      <c r="S21" s="19">
        <f t="shared" si="5"/>
        <v>11</v>
      </c>
      <c r="T21" s="18">
        <v>12</v>
      </c>
      <c r="U21" s="18">
        <v>10</v>
      </c>
      <c r="V21" s="19">
        <f t="shared" si="6"/>
        <v>22</v>
      </c>
      <c r="W21" s="18">
        <v>3</v>
      </c>
      <c r="X21" s="18">
        <v>12</v>
      </c>
      <c r="Y21" s="19">
        <f t="shared" si="7"/>
        <v>15</v>
      </c>
      <c r="Z21" s="18">
        <v>7</v>
      </c>
      <c r="AA21" s="18">
        <v>8</v>
      </c>
      <c r="AB21" s="19">
        <f t="shared" si="8"/>
        <v>15</v>
      </c>
      <c r="AC21" s="18">
        <v>15</v>
      </c>
      <c r="AD21" s="18">
        <v>17</v>
      </c>
      <c r="AE21" s="19">
        <f t="shared" si="9"/>
        <v>32</v>
      </c>
      <c r="AF21" s="18">
        <v>12</v>
      </c>
      <c r="AG21" s="18">
        <v>10</v>
      </c>
      <c r="AH21" s="19">
        <f t="shared" si="10"/>
        <v>22</v>
      </c>
      <c r="AI21" s="18">
        <v>5</v>
      </c>
      <c r="AJ21" s="18">
        <v>3</v>
      </c>
      <c r="AK21" s="19">
        <f t="shared" si="11"/>
        <v>8</v>
      </c>
      <c r="AL21" s="18">
        <f t="shared" si="12"/>
        <v>54</v>
      </c>
      <c r="AM21" s="18">
        <f t="shared" si="13"/>
        <v>56</v>
      </c>
      <c r="AN21" s="20">
        <f t="shared" si="14"/>
        <v>110</v>
      </c>
      <c r="AO21" s="18">
        <f t="shared" si="15"/>
        <v>20</v>
      </c>
      <c r="AP21" s="18">
        <f t="shared" si="16"/>
        <v>31</v>
      </c>
      <c r="AQ21" s="20">
        <f t="shared" si="17"/>
        <v>51</v>
      </c>
      <c r="AR21" s="18">
        <f t="shared" si="18"/>
        <v>16</v>
      </c>
      <c r="AS21" s="18">
        <f t="shared" si="19"/>
        <v>26</v>
      </c>
      <c r="AT21" s="20">
        <f t="shared" si="20"/>
        <v>42</v>
      </c>
    </row>
    <row r="22" spans="1:46">
      <c r="A22" s="17" t="s">
        <v>39</v>
      </c>
      <c r="B22" s="18">
        <v>86</v>
      </c>
      <c r="C22" s="18">
        <v>84</v>
      </c>
      <c r="D22" s="19">
        <f t="shared" si="0"/>
        <v>170</v>
      </c>
      <c r="E22" s="18">
        <v>21</v>
      </c>
      <c r="F22" s="18">
        <v>20</v>
      </c>
      <c r="G22" s="19">
        <f t="shared" si="1"/>
        <v>41</v>
      </c>
      <c r="H22" s="18">
        <v>6</v>
      </c>
      <c r="I22" s="18">
        <v>20</v>
      </c>
      <c r="J22" s="19">
        <f t="shared" si="2"/>
        <v>26</v>
      </c>
      <c r="K22" s="18">
        <v>69</v>
      </c>
      <c r="L22" s="18">
        <v>62</v>
      </c>
      <c r="M22" s="19">
        <f t="shared" si="3"/>
        <v>131</v>
      </c>
      <c r="N22" s="18">
        <v>16</v>
      </c>
      <c r="O22" s="18">
        <v>16</v>
      </c>
      <c r="P22" s="19">
        <f t="shared" si="4"/>
        <v>32</v>
      </c>
      <c r="Q22" s="18">
        <v>8</v>
      </c>
      <c r="R22" s="18">
        <v>24</v>
      </c>
      <c r="S22" s="19">
        <f t="shared" si="5"/>
        <v>32</v>
      </c>
      <c r="T22" s="18">
        <v>63</v>
      </c>
      <c r="U22" s="18">
        <v>62</v>
      </c>
      <c r="V22" s="19">
        <f t="shared" si="6"/>
        <v>125</v>
      </c>
      <c r="W22" s="18">
        <v>34</v>
      </c>
      <c r="X22" s="18">
        <v>23</v>
      </c>
      <c r="Y22" s="19">
        <f t="shared" si="7"/>
        <v>57</v>
      </c>
      <c r="Z22" s="18">
        <v>15</v>
      </c>
      <c r="AA22" s="18">
        <v>20</v>
      </c>
      <c r="AB22" s="19">
        <f t="shared" si="8"/>
        <v>35</v>
      </c>
      <c r="AC22" s="18">
        <v>58</v>
      </c>
      <c r="AD22" s="18">
        <v>47</v>
      </c>
      <c r="AE22" s="19">
        <f t="shared" si="9"/>
        <v>105</v>
      </c>
      <c r="AF22" s="18">
        <v>14</v>
      </c>
      <c r="AG22" s="18">
        <v>15</v>
      </c>
      <c r="AH22" s="19">
        <f t="shared" si="10"/>
        <v>29</v>
      </c>
      <c r="AI22" s="18">
        <v>13</v>
      </c>
      <c r="AJ22" s="18">
        <v>17</v>
      </c>
      <c r="AK22" s="19">
        <f t="shared" si="11"/>
        <v>30</v>
      </c>
      <c r="AL22" s="18">
        <f t="shared" si="12"/>
        <v>276</v>
      </c>
      <c r="AM22" s="18">
        <f t="shared" si="13"/>
        <v>255</v>
      </c>
      <c r="AN22" s="20">
        <f t="shared" si="14"/>
        <v>531</v>
      </c>
      <c r="AO22" s="18">
        <f t="shared" si="15"/>
        <v>85</v>
      </c>
      <c r="AP22" s="18">
        <f t="shared" si="16"/>
        <v>74</v>
      </c>
      <c r="AQ22" s="20">
        <f t="shared" si="17"/>
        <v>159</v>
      </c>
      <c r="AR22" s="18">
        <f t="shared" si="18"/>
        <v>42</v>
      </c>
      <c r="AS22" s="18">
        <f t="shared" si="19"/>
        <v>81</v>
      </c>
      <c r="AT22" s="20">
        <f t="shared" si="20"/>
        <v>123</v>
      </c>
    </row>
    <row r="23" spans="1:46">
      <c r="A23" s="17" t="s">
        <v>40</v>
      </c>
      <c r="B23" s="18">
        <v>65</v>
      </c>
      <c r="C23" s="18">
        <v>70</v>
      </c>
      <c r="D23" s="19">
        <f t="shared" si="0"/>
        <v>135</v>
      </c>
      <c r="E23" s="18">
        <v>25</v>
      </c>
      <c r="F23" s="18">
        <v>19</v>
      </c>
      <c r="G23" s="19">
        <f t="shared" si="1"/>
        <v>44</v>
      </c>
      <c r="H23" s="18">
        <v>8</v>
      </c>
      <c r="I23" s="18">
        <v>21</v>
      </c>
      <c r="J23" s="19">
        <f t="shared" si="2"/>
        <v>29</v>
      </c>
      <c r="K23" s="18">
        <v>80</v>
      </c>
      <c r="L23" s="18">
        <v>78</v>
      </c>
      <c r="M23" s="19">
        <f t="shared" si="3"/>
        <v>158</v>
      </c>
      <c r="N23" s="18">
        <v>34</v>
      </c>
      <c r="O23" s="18">
        <v>24</v>
      </c>
      <c r="P23" s="19">
        <f t="shared" si="4"/>
        <v>58</v>
      </c>
      <c r="Q23" s="18">
        <v>15</v>
      </c>
      <c r="R23" s="18">
        <v>47</v>
      </c>
      <c r="S23" s="19">
        <f t="shared" si="5"/>
        <v>62</v>
      </c>
      <c r="T23" s="18">
        <v>100</v>
      </c>
      <c r="U23" s="18">
        <v>74</v>
      </c>
      <c r="V23" s="19">
        <f t="shared" si="6"/>
        <v>174</v>
      </c>
      <c r="W23" s="18">
        <v>37</v>
      </c>
      <c r="X23" s="18">
        <v>26</v>
      </c>
      <c r="Y23" s="19">
        <f t="shared" si="7"/>
        <v>63</v>
      </c>
      <c r="Z23" s="18">
        <v>15</v>
      </c>
      <c r="AA23" s="18">
        <v>33</v>
      </c>
      <c r="AB23" s="19">
        <f t="shared" si="8"/>
        <v>48</v>
      </c>
      <c r="AC23" s="18">
        <v>85</v>
      </c>
      <c r="AD23" s="18">
        <v>58</v>
      </c>
      <c r="AE23" s="19">
        <f t="shared" si="9"/>
        <v>143</v>
      </c>
      <c r="AF23" s="18">
        <v>44</v>
      </c>
      <c r="AG23" s="18">
        <v>28</v>
      </c>
      <c r="AH23" s="19">
        <f t="shared" si="10"/>
        <v>72</v>
      </c>
      <c r="AI23" s="18">
        <v>29</v>
      </c>
      <c r="AJ23" s="18">
        <v>46</v>
      </c>
      <c r="AK23" s="19">
        <f t="shared" si="11"/>
        <v>75</v>
      </c>
      <c r="AL23" s="18">
        <f t="shared" si="12"/>
        <v>330</v>
      </c>
      <c r="AM23" s="18">
        <f t="shared" si="13"/>
        <v>280</v>
      </c>
      <c r="AN23" s="20">
        <f t="shared" si="14"/>
        <v>610</v>
      </c>
      <c r="AO23" s="18">
        <f t="shared" si="15"/>
        <v>140</v>
      </c>
      <c r="AP23" s="18">
        <f t="shared" si="16"/>
        <v>97</v>
      </c>
      <c r="AQ23" s="20">
        <f t="shared" si="17"/>
        <v>237</v>
      </c>
      <c r="AR23" s="18">
        <f t="shared" si="18"/>
        <v>67</v>
      </c>
      <c r="AS23" s="18">
        <f t="shared" si="19"/>
        <v>147</v>
      </c>
      <c r="AT23" s="20">
        <f t="shared" si="20"/>
        <v>214</v>
      </c>
    </row>
    <row r="24" spans="1:46">
      <c r="A24" s="17" t="s">
        <v>41</v>
      </c>
      <c r="B24" s="18">
        <v>199</v>
      </c>
      <c r="C24" s="18">
        <v>201</v>
      </c>
      <c r="D24" s="19">
        <f t="shared" si="0"/>
        <v>400</v>
      </c>
      <c r="E24" s="18">
        <v>65</v>
      </c>
      <c r="F24" s="18">
        <v>40</v>
      </c>
      <c r="G24" s="19">
        <f t="shared" si="1"/>
        <v>105</v>
      </c>
      <c r="H24" s="18">
        <v>32</v>
      </c>
      <c r="I24" s="18">
        <v>98</v>
      </c>
      <c r="J24" s="19">
        <f t="shared" si="2"/>
        <v>130</v>
      </c>
      <c r="K24" s="18">
        <v>163</v>
      </c>
      <c r="L24" s="18">
        <v>140</v>
      </c>
      <c r="M24" s="19">
        <f t="shared" si="3"/>
        <v>303</v>
      </c>
      <c r="N24" s="18">
        <v>34</v>
      </c>
      <c r="O24" s="18">
        <v>41</v>
      </c>
      <c r="P24" s="19">
        <f t="shared" si="4"/>
        <v>75</v>
      </c>
      <c r="Q24" s="18">
        <v>29</v>
      </c>
      <c r="R24" s="18">
        <v>91</v>
      </c>
      <c r="S24" s="19">
        <f t="shared" si="5"/>
        <v>120</v>
      </c>
      <c r="T24" s="18">
        <v>140</v>
      </c>
      <c r="U24" s="18">
        <v>161</v>
      </c>
      <c r="V24" s="19">
        <f t="shared" si="6"/>
        <v>301</v>
      </c>
      <c r="W24" s="18">
        <v>56</v>
      </c>
      <c r="X24" s="18">
        <v>63</v>
      </c>
      <c r="Y24" s="19">
        <f t="shared" si="7"/>
        <v>119</v>
      </c>
      <c r="Z24" s="18">
        <v>43</v>
      </c>
      <c r="AA24" s="18">
        <v>98</v>
      </c>
      <c r="AB24" s="19">
        <f t="shared" si="8"/>
        <v>141</v>
      </c>
      <c r="AC24" s="18">
        <v>115</v>
      </c>
      <c r="AD24" s="18">
        <v>133</v>
      </c>
      <c r="AE24" s="19">
        <f t="shared" si="9"/>
        <v>248</v>
      </c>
      <c r="AF24" s="18">
        <v>56</v>
      </c>
      <c r="AG24" s="18">
        <v>53</v>
      </c>
      <c r="AH24" s="19">
        <f t="shared" si="10"/>
        <v>109</v>
      </c>
      <c r="AI24" s="18">
        <v>44</v>
      </c>
      <c r="AJ24" s="18">
        <v>92</v>
      </c>
      <c r="AK24" s="19">
        <f t="shared" si="11"/>
        <v>136</v>
      </c>
      <c r="AL24" s="18">
        <f t="shared" si="12"/>
        <v>617</v>
      </c>
      <c r="AM24" s="18">
        <f t="shared" si="13"/>
        <v>635</v>
      </c>
      <c r="AN24" s="20">
        <f t="shared" si="14"/>
        <v>1252</v>
      </c>
      <c r="AO24" s="18">
        <f t="shared" si="15"/>
        <v>211</v>
      </c>
      <c r="AP24" s="18">
        <f t="shared" si="16"/>
        <v>197</v>
      </c>
      <c r="AQ24" s="20">
        <f t="shared" si="17"/>
        <v>408</v>
      </c>
      <c r="AR24" s="18">
        <f t="shared" si="18"/>
        <v>148</v>
      </c>
      <c r="AS24" s="18">
        <f t="shared" si="19"/>
        <v>379</v>
      </c>
      <c r="AT24" s="20">
        <f t="shared" si="20"/>
        <v>527</v>
      </c>
    </row>
    <row r="25" spans="1:46">
      <c r="A25" s="17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8">
        <v>0</v>
      </c>
      <c r="U25" s="18">
        <v>0</v>
      </c>
      <c r="V25" s="19">
        <f t="shared" si="6"/>
        <v>0</v>
      </c>
      <c r="W25" s="18">
        <v>0</v>
      </c>
      <c r="X25" s="18">
        <v>0</v>
      </c>
      <c r="Y25" s="19">
        <f t="shared" si="7"/>
        <v>0</v>
      </c>
      <c r="Z25" s="18">
        <v>0</v>
      </c>
      <c r="AA25" s="18">
        <v>0</v>
      </c>
      <c r="AB25" s="19">
        <f t="shared" si="8"/>
        <v>0</v>
      </c>
      <c r="AC25" s="18">
        <v>0</v>
      </c>
      <c r="AD25" s="18">
        <v>0</v>
      </c>
      <c r="AE25" s="19">
        <f t="shared" si="9"/>
        <v>0</v>
      </c>
      <c r="AF25" s="19">
        <v>0</v>
      </c>
      <c r="AG25" s="19">
        <v>0</v>
      </c>
      <c r="AH25" s="19">
        <f t="shared" si="10"/>
        <v>0</v>
      </c>
      <c r="AI25" s="18">
        <v>0</v>
      </c>
      <c r="AJ25" s="18">
        <v>0</v>
      </c>
      <c r="AK25" s="19">
        <f t="shared" si="11"/>
        <v>0</v>
      </c>
      <c r="AL25" s="18">
        <f t="shared" si="12"/>
        <v>0</v>
      </c>
      <c r="AM25" s="18">
        <f t="shared" si="13"/>
        <v>0</v>
      </c>
      <c r="AN25" s="20">
        <f t="shared" si="14"/>
        <v>0</v>
      </c>
      <c r="AO25" s="18">
        <f t="shared" si="15"/>
        <v>0</v>
      </c>
      <c r="AP25" s="18">
        <f t="shared" si="16"/>
        <v>0</v>
      </c>
      <c r="AQ25" s="20">
        <f t="shared" si="17"/>
        <v>0</v>
      </c>
      <c r="AR25" s="18">
        <f t="shared" si="18"/>
        <v>0</v>
      </c>
      <c r="AS25" s="18">
        <f t="shared" si="19"/>
        <v>0</v>
      </c>
      <c r="AT25" s="20">
        <f t="shared" si="20"/>
        <v>0</v>
      </c>
    </row>
    <row r="26" spans="1:46">
      <c r="A26" s="32" t="s">
        <v>6</v>
      </c>
      <c r="B26" s="21">
        <f t="shared" ref="B26:I26" si="21">SUM(B5:B25)</f>
        <v>1974</v>
      </c>
      <c r="C26" s="21">
        <f t="shared" si="21"/>
        <v>1946</v>
      </c>
      <c r="D26" s="21">
        <f t="shared" si="21"/>
        <v>3920</v>
      </c>
      <c r="E26" s="21">
        <f t="shared" si="21"/>
        <v>655</v>
      </c>
      <c r="F26" s="21">
        <f t="shared" si="21"/>
        <v>564</v>
      </c>
      <c r="G26" s="21">
        <f t="shared" si="21"/>
        <v>1219</v>
      </c>
      <c r="H26" s="21">
        <f t="shared" si="21"/>
        <v>334</v>
      </c>
      <c r="I26" s="21">
        <f t="shared" si="21"/>
        <v>963</v>
      </c>
      <c r="J26" s="21">
        <f t="shared" si="2"/>
        <v>1297</v>
      </c>
      <c r="K26" s="21">
        <f t="shared" ref="K26:R26" si="22">SUM(K5:K25)</f>
        <v>1945</v>
      </c>
      <c r="L26" s="21">
        <f t="shared" si="22"/>
        <v>1695</v>
      </c>
      <c r="M26" s="21">
        <f t="shared" si="22"/>
        <v>3640</v>
      </c>
      <c r="N26" s="21">
        <f t="shared" si="22"/>
        <v>671</v>
      </c>
      <c r="O26" s="21">
        <f t="shared" si="22"/>
        <v>596</v>
      </c>
      <c r="P26" s="21">
        <f t="shared" si="22"/>
        <v>1267</v>
      </c>
      <c r="Q26" s="21">
        <f t="shared" si="22"/>
        <v>396</v>
      </c>
      <c r="R26" s="21">
        <f t="shared" si="22"/>
        <v>966</v>
      </c>
      <c r="S26" s="21">
        <f t="shared" si="5"/>
        <v>1362</v>
      </c>
      <c r="T26" s="21">
        <f t="shared" ref="T26:AA26" si="23">SUM(T5:T25)</f>
        <v>2269</v>
      </c>
      <c r="U26" s="21">
        <f t="shared" si="23"/>
        <v>1989</v>
      </c>
      <c r="V26" s="21">
        <f t="shared" si="23"/>
        <v>4258</v>
      </c>
      <c r="W26" s="21">
        <f t="shared" si="23"/>
        <v>846</v>
      </c>
      <c r="X26" s="21">
        <f t="shared" si="23"/>
        <v>755</v>
      </c>
      <c r="Y26" s="21">
        <f t="shared" si="23"/>
        <v>1601</v>
      </c>
      <c r="Z26" s="21">
        <f t="shared" si="23"/>
        <v>619</v>
      </c>
      <c r="AA26" s="21">
        <f t="shared" si="23"/>
        <v>1106</v>
      </c>
      <c r="AB26" s="21">
        <f t="shared" si="8"/>
        <v>1725</v>
      </c>
      <c r="AC26" s="21">
        <f t="shared" ref="AC26:AT26" si="24">SUM(AC5:AC25)</f>
        <v>1914</v>
      </c>
      <c r="AD26" s="21">
        <f t="shared" si="24"/>
        <v>1706</v>
      </c>
      <c r="AE26" s="21">
        <f t="shared" si="24"/>
        <v>3620</v>
      </c>
      <c r="AF26" s="21">
        <f t="shared" si="24"/>
        <v>802</v>
      </c>
      <c r="AG26" s="21">
        <f t="shared" si="24"/>
        <v>651</v>
      </c>
      <c r="AH26" s="21">
        <f t="shared" si="24"/>
        <v>1453</v>
      </c>
      <c r="AI26" s="21">
        <f t="shared" si="24"/>
        <v>584</v>
      </c>
      <c r="AJ26" s="21">
        <f t="shared" si="24"/>
        <v>1046</v>
      </c>
      <c r="AK26" s="21">
        <f t="shared" si="24"/>
        <v>1630</v>
      </c>
      <c r="AL26" s="21">
        <f t="shared" si="24"/>
        <v>8102</v>
      </c>
      <c r="AM26" s="21">
        <f t="shared" si="24"/>
        <v>7336</v>
      </c>
      <c r="AN26" s="22">
        <f t="shared" si="24"/>
        <v>15438</v>
      </c>
      <c r="AO26" s="21">
        <f t="shared" si="24"/>
        <v>2974</v>
      </c>
      <c r="AP26" s="21">
        <f t="shared" si="24"/>
        <v>2566</v>
      </c>
      <c r="AQ26" s="22">
        <f t="shared" si="24"/>
        <v>5540</v>
      </c>
      <c r="AR26" s="21">
        <f t="shared" si="24"/>
        <v>1933</v>
      </c>
      <c r="AS26" s="21">
        <f t="shared" si="24"/>
        <v>4081</v>
      </c>
      <c r="AT26" s="22">
        <f t="shared" si="24"/>
        <v>6014</v>
      </c>
    </row>
    <row r="27" spans="1:46">
      <c r="A27" s="55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</row>
  </sheetData>
  <mergeCells count="23">
    <mergeCell ref="K3:M3"/>
    <mergeCell ref="N3:P3"/>
    <mergeCell ref="Q3:S3"/>
    <mergeCell ref="B2:J2"/>
    <mergeCell ref="B3:D3"/>
    <mergeCell ref="E3:G3"/>
    <mergeCell ref="H3:J3"/>
    <mergeCell ref="A27:AT27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K2:S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27"/>
  <sheetViews>
    <sheetView zoomScaleNormal="100" workbookViewId="0">
      <selection activeCell="O28" sqref="O28:P28"/>
    </sheetView>
  </sheetViews>
  <sheetFormatPr defaultColWidth="11.42578125" defaultRowHeight="12.75"/>
  <cols>
    <col min="1" max="1" width="16.7109375" style="12" bestFit="1" customWidth="1"/>
    <col min="2" max="34" width="3.7109375" style="13" bestFit="1" customWidth="1"/>
    <col min="35" max="46" width="3.7109375" style="12" bestFit="1" customWidth="1"/>
    <col min="47" max="16384" width="11.42578125" style="12"/>
  </cols>
  <sheetData>
    <row r="1" spans="1:46" ht="12.75" customHeight="1">
      <c r="A1" s="37" t="s">
        <v>48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56" t="s">
        <v>21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4">
        <v>2024</v>
      </c>
      <c r="U2" s="45"/>
      <c r="V2" s="45"/>
      <c r="W2" s="45"/>
      <c r="X2" s="45"/>
      <c r="Y2" s="45"/>
      <c r="Z2" s="45"/>
      <c r="AA2" s="45"/>
      <c r="AB2" s="46"/>
      <c r="AC2" s="44" t="s">
        <v>9</v>
      </c>
      <c r="AD2" s="45"/>
      <c r="AE2" s="45"/>
      <c r="AF2" s="45"/>
      <c r="AG2" s="45"/>
      <c r="AH2" s="45"/>
      <c r="AI2" s="45"/>
      <c r="AJ2" s="45"/>
      <c r="AK2" s="46"/>
      <c r="AL2" s="44" t="s">
        <v>6</v>
      </c>
      <c r="AM2" s="45"/>
      <c r="AN2" s="45"/>
      <c r="AO2" s="45"/>
      <c r="AP2" s="45"/>
      <c r="AQ2" s="45"/>
      <c r="AR2" s="45"/>
      <c r="AS2" s="45"/>
      <c r="AT2" s="46"/>
    </row>
    <row r="3" spans="1:46" s="13" customFormat="1">
      <c r="A3" s="57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4" t="s">
        <v>10</v>
      </c>
      <c r="U3" s="45"/>
      <c r="V3" s="46"/>
      <c r="W3" s="44" t="s">
        <v>11</v>
      </c>
      <c r="X3" s="45"/>
      <c r="Y3" s="46"/>
      <c r="Z3" s="44" t="s">
        <v>12</v>
      </c>
      <c r="AA3" s="45"/>
      <c r="AB3" s="46"/>
      <c r="AC3" s="44" t="s">
        <v>10</v>
      </c>
      <c r="AD3" s="45"/>
      <c r="AE3" s="46"/>
      <c r="AF3" s="44" t="s">
        <v>11</v>
      </c>
      <c r="AG3" s="45"/>
      <c r="AH3" s="46"/>
      <c r="AI3" s="44" t="s">
        <v>12</v>
      </c>
      <c r="AJ3" s="45"/>
      <c r="AK3" s="46"/>
      <c r="AL3" s="44" t="s">
        <v>10</v>
      </c>
      <c r="AM3" s="45"/>
      <c r="AN3" s="46"/>
      <c r="AO3" s="44" t="s">
        <v>11</v>
      </c>
      <c r="AP3" s="45"/>
      <c r="AQ3" s="46"/>
      <c r="AR3" s="44" t="s">
        <v>12</v>
      </c>
      <c r="AS3" s="45"/>
      <c r="AT3" s="46"/>
    </row>
    <row r="4" spans="1:46" ht="33">
      <c r="A4" s="58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14" t="s">
        <v>13</v>
      </c>
      <c r="U4" s="14" t="s">
        <v>14</v>
      </c>
      <c r="V4" s="15" t="s">
        <v>6</v>
      </c>
      <c r="W4" s="14" t="s">
        <v>13</v>
      </c>
      <c r="X4" s="14" t="s">
        <v>14</v>
      </c>
      <c r="Y4" s="15" t="s">
        <v>6</v>
      </c>
      <c r="Z4" s="14" t="s">
        <v>13</v>
      </c>
      <c r="AA4" s="14" t="s">
        <v>14</v>
      </c>
      <c r="AB4" s="15" t="s">
        <v>6</v>
      </c>
      <c r="AC4" s="14" t="s">
        <v>13</v>
      </c>
      <c r="AD4" s="14" t="s">
        <v>14</v>
      </c>
      <c r="AE4" s="15" t="s">
        <v>6</v>
      </c>
      <c r="AF4" s="14" t="s">
        <v>13</v>
      </c>
      <c r="AG4" s="14" t="s">
        <v>14</v>
      </c>
      <c r="AH4" s="15" t="s">
        <v>6</v>
      </c>
      <c r="AI4" s="14" t="s">
        <v>13</v>
      </c>
      <c r="AJ4" s="14" t="s">
        <v>14</v>
      </c>
      <c r="AK4" s="15" t="s">
        <v>6</v>
      </c>
      <c r="AL4" s="14" t="s">
        <v>13</v>
      </c>
      <c r="AM4" s="14" t="s">
        <v>14</v>
      </c>
      <c r="AN4" s="16" t="s">
        <v>6</v>
      </c>
      <c r="AO4" s="14" t="s">
        <v>13</v>
      </c>
      <c r="AP4" s="14" t="s">
        <v>14</v>
      </c>
      <c r="AQ4" s="16" t="s">
        <v>6</v>
      </c>
      <c r="AR4" s="14" t="s">
        <v>13</v>
      </c>
      <c r="AS4" s="14" t="s">
        <v>14</v>
      </c>
      <c r="AT4" s="16" t="s">
        <v>6</v>
      </c>
    </row>
    <row r="5" spans="1:46">
      <c r="A5" s="17" t="s">
        <v>22</v>
      </c>
      <c r="B5" s="18">
        <v>1</v>
      </c>
      <c r="C5" s="18">
        <v>0</v>
      </c>
      <c r="D5" s="19">
        <f t="shared" ref="D5:D25" si="0">SUM(B5:C5)</f>
        <v>1</v>
      </c>
      <c r="E5" s="18">
        <v>0</v>
      </c>
      <c r="F5" s="18">
        <v>1</v>
      </c>
      <c r="G5" s="19">
        <f t="shared" ref="G5:G25" si="1">SUM(E5:F5)</f>
        <v>1</v>
      </c>
      <c r="H5" s="18">
        <v>0</v>
      </c>
      <c r="I5" s="18">
        <v>2</v>
      </c>
      <c r="J5" s="19">
        <f t="shared" ref="J5:J26" si="2">SUM(H5:I5)</f>
        <v>2</v>
      </c>
      <c r="K5" s="18">
        <v>1</v>
      </c>
      <c r="L5" s="18">
        <v>0</v>
      </c>
      <c r="M5" s="19">
        <f t="shared" ref="M5:M25" si="3">SUM(K5:L5)</f>
        <v>1</v>
      </c>
      <c r="N5" s="18">
        <v>2</v>
      </c>
      <c r="O5" s="18">
        <v>2</v>
      </c>
      <c r="P5" s="19">
        <f t="shared" ref="P5:P25" si="4">SUM(N5:O5)</f>
        <v>4</v>
      </c>
      <c r="Q5" s="18">
        <v>2</v>
      </c>
      <c r="R5" s="18">
        <v>1</v>
      </c>
      <c r="S5" s="19">
        <f t="shared" ref="S5:S26" si="5">SUM(Q5:R5)</f>
        <v>3</v>
      </c>
      <c r="T5" s="18">
        <v>1</v>
      </c>
      <c r="U5" s="18">
        <v>3</v>
      </c>
      <c r="V5" s="19">
        <f t="shared" ref="V5:V25" si="6">SUM(T5:U5)</f>
        <v>4</v>
      </c>
      <c r="W5" s="18">
        <v>2</v>
      </c>
      <c r="X5" s="18">
        <v>2</v>
      </c>
      <c r="Y5" s="19">
        <f t="shared" ref="Y5:Y25" si="7">SUM(W5:X5)</f>
        <v>4</v>
      </c>
      <c r="Z5" s="18">
        <v>2</v>
      </c>
      <c r="AA5" s="18">
        <v>1</v>
      </c>
      <c r="AB5" s="19">
        <f t="shared" ref="AB5:AB26" si="8">SUM(Z5:AA5)</f>
        <v>3</v>
      </c>
      <c r="AC5" s="18">
        <v>1</v>
      </c>
      <c r="AD5" s="18">
        <v>1</v>
      </c>
      <c r="AE5" s="19">
        <f t="shared" ref="AE5:AE25" si="9">SUM(AC5:AD5)</f>
        <v>2</v>
      </c>
      <c r="AF5" s="18">
        <v>5</v>
      </c>
      <c r="AG5" s="18">
        <v>2</v>
      </c>
      <c r="AH5" s="19">
        <f t="shared" ref="AH5:AH25" si="10">SUM(AF5:AG5)</f>
        <v>7</v>
      </c>
      <c r="AI5" s="18">
        <v>4</v>
      </c>
      <c r="AJ5" s="18">
        <v>0</v>
      </c>
      <c r="AK5" s="19">
        <f t="shared" ref="AK5:AK25" si="11">SUM(AI5:AJ5)</f>
        <v>4</v>
      </c>
      <c r="AL5" s="18">
        <f t="shared" ref="AL5:AL25" si="12">+B5+K5+T5+AC5</f>
        <v>4</v>
      </c>
      <c r="AM5" s="18">
        <f t="shared" ref="AM5:AM25" si="13">+C5+L5+U5+AD5</f>
        <v>4</v>
      </c>
      <c r="AN5" s="20">
        <f t="shared" ref="AN5:AN25" si="14">SUM(AL5:AM5)</f>
        <v>8</v>
      </c>
      <c r="AO5" s="18">
        <f t="shared" ref="AO5:AO25" si="15">+E5+N5+W5+AF5</f>
        <v>9</v>
      </c>
      <c r="AP5" s="18">
        <f t="shared" ref="AP5:AP25" si="16">+F5+O5+X5+AG5</f>
        <v>7</v>
      </c>
      <c r="AQ5" s="20">
        <f t="shared" ref="AQ5:AQ25" si="17">SUM(AO5:AP5)</f>
        <v>16</v>
      </c>
      <c r="AR5" s="18">
        <f t="shared" ref="AR5:AR25" si="18">+H5+Q5+Z5+AI5</f>
        <v>8</v>
      </c>
      <c r="AS5" s="18">
        <f t="shared" ref="AS5:AS25" si="19">+I5+R5+AA5+AJ5</f>
        <v>4</v>
      </c>
      <c r="AT5" s="20">
        <f t="shared" ref="AT5:AT25" si="20">SUM(AR5:AS5)</f>
        <v>12</v>
      </c>
    </row>
    <row r="6" spans="1:46">
      <c r="A6" s="17" t="s">
        <v>23</v>
      </c>
      <c r="B6" s="18">
        <v>1</v>
      </c>
      <c r="C6" s="18">
        <v>3</v>
      </c>
      <c r="D6" s="19">
        <f t="shared" si="0"/>
        <v>4</v>
      </c>
      <c r="E6" s="18">
        <v>1</v>
      </c>
      <c r="F6" s="18">
        <v>1</v>
      </c>
      <c r="G6" s="19">
        <f t="shared" si="1"/>
        <v>2</v>
      </c>
      <c r="H6" s="18">
        <v>1</v>
      </c>
      <c r="I6" s="18">
        <v>0</v>
      </c>
      <c r="J6" s="19">
        <f t="shared" si="2"/>
        <v>1</v>
      </c>
      <c r="K6" s="18">
        <v>0</v>
      </c>
      <c r="L6" s="18">
        <v>1</v>
      </c>
      <c r="M6" s="19">
        <f t="shared" si="3"/>
        <v>1</v>
      </c>
      <c r="N6" s="18">
        <v>2</v>
      </c>
      <c r="O6" s="18">
        <v>0</v>
      </c>
      <c r="P6" s="19">
        <f t="shared" si="4"/>
        <v>2</v>
      </c>
      <c r="Q6" s="18">
        <v>1</v>
      </c>
      <c r="R6" s="18">
        <v>0</v>
      </c>
      <c r="S6" s="19">
        <f t="shared" si="5"/>
        <v>1</v>
      </c>
      <c r="T6" s="18">
        <v>1</v>
      </c>
      <c r="U6" s="18">
        <v>1</v>
      </c>
      <c r="V6" s="19">
        <f t="shared" si="6"/>
        <v>2</v>
      </c>
      <c r="W6" s="18">
        <v>2</v>
      </c>
      <c r="X6" s="18">
        <v>2</v>
      </c>
      <c r="Y6" s="19">
        <f t="shared" si="7"/>
        <v>4</v>
      </c>
      <c r="Z6" s="18">
        <v>0</v>
      </c>
      <c r="AA6" s="18">
        <v>2</v>
      </c>
      <c r="AB6" s="19">
        <f t="shared" si="8"/>
        <v>2</v>
      </c>
      <c r="AC6" s="18">
        <v>3</v>
      </c>
      <c r="AD6" s="18">
        <v>1</v>
      </c>
      <c r="AE6" s="19">
        <f t="shared" si="9"/>
        <v>4</v>
      </c>
      <c r="AF6" s="18">
        <v>0</v>
      </c>
      <c r="AG6" s="18">
        <v>2</v>
      </c>
      <c r="AH6" s="19">
        <f t="shared" si="10"/>
        <v>2</v>
      </c>
      <c r="AI6" s="18">
        <v>2</v>
      </c>
      <c r="AJ6" s="18">
        <v>3</v>
      </c>
      <c r="AK6" s="19">
        <f t="shared" si="11"/>
        <v>5</v>
      </c>
      <c r="AL6" s="18">
        <f t="shared" si="12"/>
        <v>5</v>
      </c>
      <c r="AM6" s="18">
        <f t="shared" si="13"/>
        <v>6</v>
      </c>
      <c r="AN6" s="20">
        <f t="shared" si="14"/>
        <v>11</v>
      </c>
      <c r="AO6" s="18">
        <f t="shared" si="15"/>
        <v>5</v>
      </c>
      <c r="AP6" s="18">
        <f t="shared" si="16"/>
        <v>5</v>
      </c>
      <c r="AQ6" s="20">
        <f t="shared" si="17"/>
        <v>10</v>
      </c>
      <c r="AR6" s="18">
        <f t="shared" si="18"/>
        <v>4</v>
      </c>
      <c r="AS6" s="18">
        <f t="shared" si="19"/>
        <v>5</v>
      </c>
      <c r="AT6" s="20">
        <f t="shared" si="20"/>
        <v>9</v>
      </c>
    </row>
    <row r="7" spans="1:46">
      <c r="A7" s="17" t="s">
        <v>24</v>
      </c>
      <c r="B7" s="18">
        <v>11</v>
      </c>
      <c r="C7" s="18">
        <v>13</v>
      </c>
      <c r="D7" s="19">
        <f t="shared" si="0"/>
        <v>24</v>
      </c>
      <c r="E7" s="18">
        <v>11</v>
      </c>
      <c r="F7" s="18">
        <v>9</v>
      </c>
      <c r="G7" s="19">
        <f t="shared" si="1"/>
        <v>20</v>
      </c>
      <c r="H7" s="18">
        <v>10</v>
      </c>
      <c r="I7" s="18">
        <v>16</v>
      </c>
      <c r="J7" s="19">
        <f t="shared" si="2"/>
        <v>26</v>
      </c>
      <c r="K7" s="18">
        <v>6</v>
      </c>
      <c r="L7" s="18">
        <v>7</v>
      </c>
      <c r="M7" s="19">
        <f t="shared" si="3"/>
        <v>13</v>
      </c>
      <c r="N7" s="18">
        <v>11</v>
      </c>
      <c r="O7" s="18">
        <v>11</v>
      </c>
      <c r="P7" s="19">
        <f t="shared" si="4"/>
        <v>22</v>
      </c>
      <c r="Q7" s="18">
        <v>9</v>
      </c>
      <c r="R7" s="18">
        <v>14</v>
      </c>
      <c r="S7" s="19">
        <f t="shared" si="5"/>
        <v>23</v>
      </c>
      <c r="T7" s="18">
        <v>11</v>
      </c>
      <c r="U7" s="18">
        <v>14</v>
      </c>
      <c r="V7" s="19">
        <f t="shared" si="6"/>
        <v>25</v>
      </c>
      <c r="W7" s="18">
        <v>24</v>
      </c>
      <c r="X7" s="18">
        <v>18</v>
      </c>
      <c r="Y7" s="19">
        <f t="shared" si="7"/>
        <v>42</v>
      </c>
      <c r="Z7" s="18">
        <v>16</v>
      </c>
      <c r="AA7" s="18">
        <v>30</v>
      </c>
      <c r="AB7" s="19">
        <f t="shared" si="8"/>
        <v>46</v>
      </c>
      <c r="AC7" s="18">
        <v>20</v>
      </c>
      <c r="AD7" s="18">
        <v>18</v>
      </c>
      <c r="AE7" s="19">
        <f t="shared" si="9"/>
        <v>38</v>
      </c>
      <c r="AF7" s="18">
        <v>15</v>
      </c>
      <c r="AG7" s="18">
        <v>10</v>
      </c>
      <c r="AH7" s="19">
        <f t="shared" si="10"/>
        <v>25</v>
      </c>
      <c r="AI7" s="18">
        <v>11</v>
      </c>
      <c r="AJ7" s="18">
        <v>8</v>
      </c>
      <c r="AK7" s="19">
        <f t="shared" si="11"/>
        <v>19</v>
      </c>
      <c r="AL7" s="18">
        <f t="shared" si="12"/>
        <v>48</v>
      </c>
      <c r="AM7" s="18">
        <f t="shared" si="13"/>
        <v>52</v>
      </c>
      <c r="AN7" s="20">
        <f t="shared" si="14"/>
        <v>100</v>
      </c>
      <c r="AO7" s="18">
        <f t="shared" si="15"/>
        <v>61</v>
      </c>
      <c r="AP7" s="18">
        <f t="shared" si="16"/>
        <v>48</v>
      </c>
      <c r="AQ7" s="20">
        <f t="shared" si="17"/>
        <v>109</v>
      </c>
      <c r="AR7" s="18">
        <f t="shared" si="18"/>
        <v>46</v>
      </c>
      <c r="AS7" s="18">
        <f t="shared" si="19"/>
        <v>68</v>
      </c>
      <c r="AT7" s="20">
        <f t="shared" si="20"/>
        <v>114</v>
      </c>
    </row>
    <row r="8" spans="1:46">
      <c r="A8" s="17" t="s">
        <v>25</v>
      </c>
      <c r="B8" s="18">
        <v>0</v>
      </c>
      <c r="C8" s="18">
        <v>2</v>
      </c>
      <c r="D8" s="19">
        <f t="shared" si="0"/>
        <v>2</v>
      </c>
      <c r="E8" s="18">
        <v>2</v>
      </c>
      <c r="F8" s="18">
        <v>0</v>
      </c>
      <c r="G8" s="19">
        <f t="shared" si="1"/>
        <v>2</v>
      </c>
      <c r="H8" s="18">
        <v>0</v>
      </c>
      <c r="I8" s="18">
        <v>0</v>
      </c>
      <c r="J8" s="19">
        <f t="shared" si="2"/>
        <v>0</v>
      </c>
      <c r="K8" s="18">
        <v>0</v>
      </c>
      <c r="L8" s="18">
        <v>0</v>
      </c>
      <c r="M8" s="19">
        <f t="shared" si="3"/>
        <v>0</v>
      </c>
      <c r="N8" s="18">
        <v>0</v>
      </c>
      <c r="O8" s="18">
        <v>2</v>
      </c>
      <c r="P8" s="19">
        <f t="shared" si="4"/>
        <v>2</v>
      </c>
      <c r="Q8" s="18">
        <v>0</v>
      </c>
      <c r="R8" s="18">
        <v>0</v>
      </c>
      <c r="S8" s="19">
        <f t="shared" si="5"/>
        <v>0</v>
      </c>
      <c r="T8" s="18">
        <v>0</v>
      </c>
      <c r="U8" s="18">
        <v>0</v>
      </c>
      <c r="V8" s="19">
        <f t="shared" si="6"/>
        <v>0</v>
      </c>
      <c r="W8" s="18">
        <v>0</v>
      </c>
      <c r="X8" s="18">
        <v>0</v>
      </c>
      <c r="Y8" s="19">
        <f t="shared" si="7"/>
        <v>0</v>
      </c>
      <c r="Z8" s="18">
        <v>1</v>
      </c>
      <c r="AA8" s="18">
        <v>1</v>
      </c>
      <c r="AB8" s="19">
        <f t="shared" si="8"/>
        <v>2</v>
      </c>
      <c r="AC8" s="18">
        <v>0</v>
      </c>
      <c r="AD8" s="18">
        <v>0</v>
      </c>
      <c r="AE8" s="19">
        <f t="shared" si="9"/>
        <v>0</v>
      </c>
      <c r="AF8" s="18">
        <v>0</v>
      </c>
      <c r="AG8" s="18">
        <v>0</v>
      </c>
      <c r="AH8" s="19">
        <f t="shared" si="10"/>
        <v>0</v>
      </c>
      <c r="AI8" s="18">
        <v>0</v>
      </c>
      <c r="AJ8" s="18">
        <v>0</v>
      </c>
      <c r="AK8" s="19">
        <f t="shared" si="11"/>
        <v>0</v>
      </c>
      <c r="AL8" s="18">
        <f t="shared" si="12"/>
        <v>0</v>
      </c>
      <c r="AM8" s="18">
        <f t="shared" si="13"/>
        <v>2</v>
      </c>
      <c r="AN8" s="20">
        <f t="shared" si="14"/>
        <v>2</v>
      </c>
      <c r="AO8" s="18">
        <f t="shared" si="15"/>
        <v>2</v>
      </c>
      <c r="AP8" s="18">
        <f t="shared" si="16"/>
        <v>2</v>
      </c>
      <c r="AQ8" s="20">
        <f t="shared" si="17"/>
        <v>4</v>
      </c>
      <c r="AR8" s="18">
        <f t="shared" si="18"/>
        <v>1</v>
      </c>
      <c r="AS8" s="18">
        <f t="shared" si="19"/>
        <v>1</v>
      </c>
      <c r="AT8" s="20">
        <f t="shared" si="20"/>
        <v>2</v>
      </c>
    </row>
    <row r="9" spans="1:46">
      <c r="A9" s="17" t="s">
        <v>26</v>
      </c>
      <c r="B9" s="18">
        <v>0</v>
      </c>
      <c r="C9" s="18">
        <v>2</v>
      </c>
      <c r="D9" s="19">
        <f t="shared" si="0"/>
        <v>2</v>
      </c>
      <c r="E9" s="18">
        <v>0</v>
      </c>
      <c r="F9" s="18">
        <v>1</v>
      </c>
      <c r="G9" s="19">
        <f t="shared" si="1"/>
        <v>1</v>
      </c>
      <c r="H9" s="18">
        <v>1</v>
      </c>
      <c r="I9" s="18">
        <v>4</v>
      </c>
      <c r="J9" s="19">
        <f t="shared" si="2"/>
        <v>5</v>
      </c>
      <c r="K9" s="18">
        <v>1</v>
      </c>
      <c r="L9" s="18">
        <v>0</v>
      </c>
      <c r="M9" s="19">
        <f t="shared" si="3"/>
        <v>1</v>
      </c>
      <c r="N9" s="18">
        <v>1</v>
      </c>
      <c r="O9" s="18">
        <v>1</v>
      </c>
      <c r="P9" s="19">
        <f t="shared" si="4"/>
        <v>2</v>
      </c>
      <c r="Q9" s="18">
        <v>0</v>
      </c>
      <c r="R9" s="18">
        <v>0</v>
      </c>
      <c r="S9" s="19">
        <f t="shared" si="5"/>
        <v>0</v>
      </c>
      <c r="T9" s="18">
        <v>0</v>
      </c>
      <c r="U9" s="18">
        <v>1</v>
      </c>
      <c r="V9" s="19">
        <f t="shared" si="6"/>
        <v>1</v>
      </c>
      <c r="W9" s="18">
        <v>0</v>
      </c>
      <c r="X9" s="18">
        <v>3</v>
      </c>
      <c r="Y9" s="19">
        <f t="shared" si="7"/>
        <v>3</v>
      </c>
      <c r="Z9" s="18">
        <v>1</v>
      </c>
      <c r="AA9" s="18">
        <v>2</v>
      </c>
      <c r="AB9" s="19">
        <f t="shared" si="8"/>
        <v>3</v>
      </c>
      <c r="AC9" s="18">
        <v>1</v>
      </c>
      <c r="AD9" s="18">
        <v>1</v>
      </c>
      <c r="AE9" s="19">
        <f t="shared" si="9"/>
        <v>2</v>
      </c>
      <c r="AF9" s="18">
        <v>4</v>
      </c>
      <c r="AG9" s="18">
        <v>1</v>
      </c>
      <c r="AH9" s="19">
        <f t="shared" si="10"/>
        <v>5</v>
      </c>
      <c r="AI9" s="18">
        <v>3</v>
      </c>
      <c r="AJ9" s="18">
        <v>4</v>
      </c>
      <c r="AK9" s="19">
        <f t="shared" si="11"/>
        <v>7</v>
      </c>
      <c r="AL9" s="18">
        <f t="shared" si="12"/>
        <v>2</v>
      </c>
      <c r="AM9" s="18">
        <f t="shared" si="13"/>
        <v>4</v>
      </c>
      <c r="AN9" s="20">
        <f t="shared" si="14"/>
        <v>6</v>
      </c>
      <c r="AO9" s="18">
        <f t="shared" si="15"/>
        <v>5</v>
      </c>
      <c r="AP9" s="18">
        <f t="shared" si="16"/>
        <v>6</v>
      </c>
      <c r="AQ9" s="20">
        <f t="shared" si="17"/>
        <v>11</v>
      </c>
      <c r="AR9" s="18">
        <f t="shared" si="18"/>
        <v>5</v>
      </c>
      <c r="AS9" s="18">
        <f t="shared" si="19"/>
        <v>10</v>
      </c>
      <c r="AT9" s="20">
        <f t="shared" si="20"/>
        <v>15</v>
      </c>
    </row>
    <row r="10" spans="1:46">
      <c r="A10" s="17" t="s">
        <v>27</v>
      </c>
      <c r="B10" s="18">
        <v>19</v>
      </c>
      <c r="C10" s="18">
        <v>22</v>
      </c>
      <c r="D10" s="19">
        <f t="shared" si="0"/>
        <v>41</v>
      </c>
      <c r="E10" s="18">
        <v>19</v>
      </c>
      <c r="F10" s="18">
        <v>7</v>
      </c>
      <c r="G10" s="19">
        <f t="shared" si="1"/>
        <v>26</v>
      </c>
      <c r="H10" s="18">
        <v>9</v>
      </c>
      <c r="I10" s="18">
        <v>27</v>
      </c>
      <c r="J10" s="19">
        <f t="shared" si="2"/>
        <v>36</v>
      </c>
      <c r="K10" s="18">
        <v>30</v>
      </c>
      <c r="L10" s="18">
        <v>30</v>
      </c>
      <c r="M10" s="19">
        <f t="shared" si="3"/>
        <v>60</v>
      </c>
      <c r="N10" s="18">
        <v>21</v>
      </c>
      <c r="O10" s="18">
        <v>8</v>
      </c>
      <c r="P10" s="19">
        <f t="shared" si="4"/>
        <v>29</v>
      </c>
      <c r="Q10" s="18">
        <v>12</v>
      </c>
      <c r="R10" s="18">
        <v>24</v>
      </c>
      <c r="S10" s="19">
        <f t="shared" si="5"/>
        <v>36</v>
      </c>
      <c r="T10" s="18">
        <v>32</v>
      </c>
      <c r="U10" s="18">
        <v>36</v>
      </c>
      <c r="V10" s="19">
        <f t="shared" si="6"/>
        <v>68</v>
      </c>
      <c r="W10" s="18">
        <v>20</v>
      </c>
      <c r="X10" s="18">
        <v>14</v>
      </c>
      <c r="Y10" s="19">
        <f t="shared" si="7"/>
        <v>34</v>
      </c>
      <c r="Z10" s="18">
        <v>18</v>
      </c>
      <c r="AA10" s="18">
        <v>22</v>
      </c>
      <c r="AB10" s="19">
        <f t="shared" si="8"/>
        <v>40</v>
      </c>
      <c r="AC10" s="18">
        <v>13</v>
      </c>
      <c r="AD10" s="18">
        <v>8</v>
      </c>
      <c r="AE10" s="19">
        <f t="shared" si="9"/>
        <v>21</v>
      </c>
      <c r="AF10" s="18">
        <v>17</v>
      </c>
      <c r="AG10" s="18">
        <v>6</v>
      </c>
      <c r="AH10" s="19">
        <f t="shared" si="10"/>
        <v>23</v>
      </c>
      <c r="AI10" s="18">
        <v>7</v>
      </c>
      <c r="AJ10" s="18">
        <v>8</v>
      </c>
      <c r="AK10" s="19">
        <f t="shared" si="11"/>
        <v>15</v>
      </c>
      <c r="AL10" s="18">
        <f t="shared" si="12"/>
        <v>94</v>
      </c>
      <c r="AM10" s="18">
        <f t="shared" si="13"/>
        <v>96</v>
      </c>
      <c r="AN10" s="20">
        <f t="shared" si="14"/>
        <v>190</v>
      </c>
      <c r="AO10" s="18">
        <f t="shared" si="15"/>
        <v>77</v>
      </c>
      <c r="AP10" s="18">
        <f t="shared" si="16"/>
        <v>35</v>
      </c>
      <c r="AQ10" s="20">
        <f t="shared" si="17"/>
        <v>112</v>
      </c>
      <c r="AR10" s="18">
        <f t="shared" si="18"/>
        <v>46</v>
      </c>
      <c r="AS10" s="18">
        <f t="shared" si="19"/>
        <v>81</v>
      </c>
      <c r="AT10" s="20">
        <f t="shared" si="20"/>
        <v>127</v>
      </c>
    </row>
    <row r="11" spans="1:46">
      <c r="A11" s="17" t="s">
        <v>28</v>
      </c>
      <c r="B11" s="18">
        <v>11</v>
      </c>
      <c r="C11" s="18">
        <v>13</v>
      </c>
      <c r="D11" s="19">
        <f t="shared" si="0"/>
        <v>24</v>
      </c>
      <c r="E11" s="18">
        <v>8</v>
      </c>
      <c r="F11" s="18">
        <v>8</v>
      </c>
      <c r="G11" s="19">
        <f t="shared" si="1"/>
        <v>16</v>
      </c>
      <c r="H11" s="18">
        <v>2</v>
      </c>
      <c r="I11" s="18">
        <v>5</v>
      </c>
      <c r="J11" s="19">
        <f t="shared" si="2"/>
        <v>7</v>
      </c>
      <c r="K11" s="18">
        <v>9</v>
      </c>
      <c r="L11" s="18">
        <v>7</v>
      </c>
      <c r="M11" s="19">
        <f t="shared" si="3"/>
        <v>16</v>
      </c>
      <c r="N11" s="18">
        <v>12</v>
      </c>
      <c r="O11" s="18">
        <v>7</v>
      </c>
      <c r="P11" s="19">
        <f t="shared" si="4"/>
        <v>19</v>
      </c>
      <c r="Q11" s="18">
        <v>6</v>
      </c>
      <c r="R11" s="18">
        <v>11</v>
      </c>
      <c r="S11" s="19">
        <f t="shared" si="5"/>
        <v>17</v>
      </c>
      <c r="T11" s="18">
        <v>9</v>
      </c>
      <c r="U11" s="18">
        <v>11</v>
      </c>
      <c r="V11" s="19">
        <f t="shared" si="6"/>
        <v>20</v>
      </c>
      <c r="W11" s="18">
        <v>13</v>
      </c>
      <c r="X11" s="18">
        <v>9</v>
      </c>
      <c r="Y11" s="19">
        <f t="shared" si="7"/>
        <v>22</v>
      </c>
      <c r="Z11" s="18">
        <v>8</v>
      </c>
      <c r="AA11" s="18">
        <v>13</v>
      </c>
      <c r="AB11" s="19">
        <f t="shared" si="8"/>
        <v>21</v>
      </c>
      <c r="AC11" s="18">
        <v>11</v>
      </c>
      <c r="AD11" s="18">
        <v>9</v>
      </c>
      <c r="AE11" s="19">
        <f t="shared" si="9"/>
        <v>20</v>
      </c>
      <c r="AF11" s="18">
        <v>11</v>
      </c>
      <c r="AG11" s="18">
        <v>8</v>
      </c>
      <c r="AH11" s="19">
        <f t="shared" si="10"/>
        <v>19</v>
      </c>
      <c r="AI11" s="18">
        <v>6</v>
      </c>
      <c r="AJ11" s="18">
        <v>14</v>
      </c>
      <c r="AK11" s="19">
        <f t="shared" si="11"/>
        <v>20</v>
      </c>
      <c r="AL11" s="18">
        <f t="shared" si="12"/>
        <v>40</v>
      </c>
      <c r="AM11" s="18">
        <f t="shared" si="13"/>
        <v>40</v>
      </c>
      <c r="AN11" s="20">
        <f t="shared" si="14"/>
        <v>80</v>
      </c>
      <c r="AO11" s="18">
        <f t="shared" si="15"/>
        <v>44</v>
      </c>
      <c r="AP11" s="18">
        <f t="shared" si="16"/>
        <v>32</v>
      </c>
      <c r="AQ11" s="20">
        <f t="shared" si="17"/>
        <v>76</v>
      </c>
      <c r="AR11" s="18">
        <f t="shared" si="18"/>
        <v>22</v>
      </c>
      <c r="AS11" s="18">
        <f t="shared" si="19"/>
        <v>43</v>
      </c>
      <c r="AT11" s="20">
        <f t="shared" si="20"/>
        <v>65</v>
      </c>
    </row>
    <row r="12" spans="1:46">
      <c r="A12" s="17" t="s">
        <v>29</v>
      </c>
      <c r="B12" s="18">
        <v>2</v>
      </c>
      <c r="C12" s="18">
        <v>4</v>
      </c>
      <c r="D12" s="19">
        <f t="shared" si="0"/>
        <v>6</v>
      </c>
      <c r="E12" s="18">
        <v>3</v>
      </c>
      <c r="F12" s="18">
        <v>8</v>
      </c>
      <c r="G12" s="19">
        <f t="shared" si="1"/>
        <v>11</v>
      </c>
      <c r="H12" s="18">
        <v>2</v>
      </c>
      <c r="I12" s="18">
        <v>7</v>
      </c>
      <c r="J12" s="19">
        <f t="shared" si="2"/>
        <v>9</v>
      </c>
      <c r="K12" s="18">
        <v>4</v>
      </c>
      <c r="L12" s="18">
        <v>1</v>
      </c>
      <c r="M12" s="19">
        <f t="shared" si="3"/>
        <v>5</v>
      </c>
      <c r="N12" s="18">
        <v>3</v>
      </c>
      <c r="O12" s="18">
        <v>3</v>
      </c>
      <c r="P12" s="19">
        <f t="shared" si="4"/>
        <v>6</v>
      </c>
      <c r="Q12" s="18">
        <v>6</v>
      </c>
      <c r="R12" s="18">
        <v>2</v>
      </c>
      <c r="S12" s="19">
        <f t="shared" si="5"/>
        <v>8</v>
      </c>
      <c r="T12" s="18">
        <v>4</v>
      </c>
      <c r="U12" s="18">
        <v>8</v>
      </c>
      <c r="V12" s="19">
        <f t="shared" si="6"/>
        <v>12</v>
      </c>
      <c r="W12" s="18">
        <v>6</v>
      </c>
      <c r="X12" s="18">
        <v>4</v>
      </c>
      <c r="Y12" s="19">
        <f t="shared" si="7"/>
        <v>10</v>
      </c>
      <c r="Z12" s="18">
        <v>4</v>
      </c>
      <c r="AA12" s="18">
        <v>4</v>
      </c>
      <c r="AB12" s="19">
        <f t="shared" si="8"/>
        <v>8</v>
      </c>
      <c r="AC12" s="18">
        <v>4</v>
      </c>
      <c r="AD12" s="18">
        <v>3</v>
      </c>
      <c r="AE12" s="19">
        <f t="shared" si="9"/>
        <v>7</v>
      </c>
      <c r="AF12" s="18">
        <v>3</v>
      </c>
      <c r="AG12" s="18">
        <v>1</v>
      </c>
      <c r="AH12" s="19">
        <f t="shared" si="10"/>
        <v>4</v>
      </c>
      <c r="AI12" s="18">
        <v>2</v>
      </c>
      <c r="AJ12" s="18">
        <v>4</v>
      </c>
      <c r="AK12" s="19">
        <f t="shared" si="11"/>
        <v>6</v>
      </c>
      <c r="AL12" s="18">
        <f t="shared" si="12"/>
        <v>14</v>
      </c>
      <c r="AM12" s="18">
        <f t="shared" si="13"/>
        <v>16</v>
      </c>
      <c r="AN12" s="20">
        <f t="shared" si="14"/>
        <v>30</v>
      </c>
      <c r="AO12" s="18">
        <f t="shared" si="15"/>
        <v>15</v>
      </c>
      <c r="AP12" s="18">
        <f t="shared" si="16"/>
        <v>16</v>
      </c>
      <c r="AQ12" s="20">
        <f t="shared" si="17"/>
        <v>31</v>
      </c>
      <c r="AR12" s="18">
        <f t="shared" si="18"/>
        <v>14</v>
      </c>
      <c r="AS12" s="18">
        <f t="shared" si="19"/>
        <v>17</v>
      </c>
      <c r="AT12" s="20">
        <f t="shared" si="20"/>
        <v>31</v>
      </c>
    </row>
    <row r="13" spans="1:46">
      <c r="A13" s="17" t="s">
        <v>30</v>
      </c>
      <c r="B13" s="18">
        <v>18</v>
      </c>
      <c r="C13" s="18">
        <v>10</v>
      </c>
      <c r="D13" s="19">
        <f t="shared" si="0"/>
        <v>28</v>
      </c>
      <c r="E13" s="18">
        <v>7</v>
      </c>
      <c r="F13" s="18">
        <v>8</v>
      </c>
      <c r="G13" s="19">
        <f t="shared" si="1"/>
        <v>15</v>
      </c>
      <c r="H13" s="18">
        <v>9</v>
      </c>
      <c r="I13" s="18">
        <v>14</v>
      </c>
      <c r="J13" s="19">
        <f t="shared" si="2"/>
        <v>23</v>
      </c>
      <c r="K13" s="18">
        <v>8</v>
      </c>
      <c r="L13" s="18">
        <v>11</v>
      </c>
      <c r="M13" s="19">
        <f t="shared" si="3"/>
        <v>19</v>
      </c>
      <c r="N13" s="18">
        <v>17</v>
      </c>
      <c r="O13" s="18">
        <v>9</v>
      </c>
      <c r="P13" s="19">
        <f t="shared" si="4"/>
        <v>26</v>
      </c>
      <c r="Q13" s="18">
        <v>2</v>
      </c>
      <c r="R13" s="18">
        <v>17</v>
      </c>
      <c r="S13" s="19">
        <f t="shared" si="5"/>
        <v>19</v>
      </c>
      <c r="T13" s="18">
        <v>16</v>
      </c>
      <c r="U13" s="18">
        <v>20</v>
      </c>
      <c r="V13" s="19">
        <f t="shared" si="6"/>
        <v>36</v>
      </c>
      <c r="W13" s="18">
        <v>14</v>
      </c>
      <c r="X13" s="18">
        <v>14</v>
      </c>
      <c r="Y13" s="19">
        <f t="shared" si="7"/>
        <v>28</v>
      </c>
      <c r="Z13" s="18">
        <v>12</v>
      </c>
      <c r="AA13" s="18">
        <v>33</v>
      </c>
      <c r="AB13" s="19">
        <f t="shared" si="8"/>
        <v>45</v>
      </c>
      <c r="AC13" s="18">
        <v>14</v>
      </c>
      <c r="AD13" s="18">
        <v>10</v>
      </c>
      <c r="AE13" s="19">
        <f t="shared" si="9"/>
        <v>24</v>
      </c>
      <c r="AF13" s="18">
        <v>17</v>
      </c>
      <c r="AG13" s="18">
        <v>9</v>
      </c>
      <c r="AH13" s="19">
        <f t="shared" si="10"/>
        <v>26</v>
      </c>
      <c r="AI13" s="18">
        <v>7</v>
      </c>
      <c r="AJ13" s="18">
        <v>21</v>
      </c>
      <c r="AK13" s="19">
        <f t="shared" si="11"/>
        <v>28</v>
      </c>
      <c r="AL13" s="18">
        <f t="shared" si="12"/>
        <v>56</v>
      </c>
      <c r="AM13" s="18">
        <f t="shared" si="13"/>
        <v>51</v>
      </c>
      <c r="AN13" s="20">
        <f t="shared" si="14"/>
        <v>107</v>
      </c>
      <c r="AO13" s="18">
        <f t="shared" si="15"/>
        <v>55</v>
      </c>
      <c r="AP13" s="18">
        <f t="shared" si="16"/>
        <v>40</v>
      </c>
      <c r="AQ13" s="20">
        <f t="shared" si="17"/>
        <v>95</v>
      </c>
      <c r="AR13" s="18">
        <f t="shared" si="18"/>
        <v>30</v>
      </c>
      <c r="AS13" s="18">
        <f t="shared" si="19"/>
        <v>85</v>
      </c>
      <c r="AT13" s="20">
        <f t="shared" si="20"/>
        <v>115</v>
      </c>
    </row>
    <row r="14" spans="1:46">
      <c r="A14" s="17" t="s">
        <v>31</v>
      </c>
      <c r="B14" s="18">
        <v>2</v>
      </c>
      <c r="C14" s="18">
        <v>1</v>
      </c>
      <c r="D14" s="19">
        <f t="shared" si="0"/>
        <v>3</v>
      </c>
      <c r="E14" s="18">
        <v>2</v>
      </c>
      <c r="F14" s="18">
        <v>0</v>
      </c>
      <c r="G14" s="19">
        <f t="shared" si="1"/>
        <v>2</v>
      </c>
      <c r="H14" s="18">
        <v>1</v>
      </c>
      <c r="I14" s="18">
        <v>2</v>
      </c>
      <c r="J14" s="19">
        <f t="shared" si="2"/>
        <v>3</v>
      </c>
      <c r="K14" s="18">
        <v>0</v>
      </c>
      <c r="L14" s="18">
        <v>2</v>
      </c>
      <c r="M14" s="19">
        <f t="shared" si="3"/>
        <v>2</v>
      </c>
      <c r="N14" s="18">
        <v>2</v>
      </c>
      <c r="O14" s="18">
        <v>3</v>
      </c>
      <c r="P14" s="19">
        <f t="shared" si="4"/>
        <v>5</v>
      </c>
      <c r="Q14" s="18">
        <v>3</v>
      </c>
      <c r="R14" s="18">
        <v>1</v>
      </c>
      <c r="S14" s="19">
        <f t="shared" si="5"/>
        <v>4</v>
      </c>
      <c r="T14" s="18">
        <v>0</v>
      </c>
      <c r="U14" s="18">
        <v>1</v>
      </c>
      <c r="V14" s="19">
        <f t="shared" si="6"/>
        <v>1</v>
      </c>
      <c r="W14" s="18">
        <v>3</v>
      </c>
      <c r="X14" s="18">
        <v>0</v>
      </c>
      <c r="Y14" s="19">
        <f t="shared" si="7"/>
        <v>3</v>
      </c>
      <c r="Z14" s="18">
        <v>3</v>
      </c>
      <c r="AA14" s="18">
        <v>5</v>
      </c>
      <c r="AB14" s="19">
        <f t="shared" si="8"/>
        <v>8</v>
      </c>
      <c r="AC14" s="18">
        <v>2</v>
      </c>
      <c r="AD14" s="18">
        <v>1</v>
      </c>
      <c r="AE14" s="19">
        <f t="shared" si="9"/>
        <v>3</v>
      </c>
      <c r="AF14" s="18">
        <v>2</v>
      </c>
      <c r="AG14" s="18">
        <v>0</v>
      </c>
      <c r="AH14" s="19">
        <f t="shared" si="10"/>
        <v>2</v>
      </c>
      <c r="AI14" s="18">
        <v>3</v>
      </c>
      <c r="AJ14" s="18">
        <v>2</v>
      </c>
      <c r="AK14" s="19">
        <f t="shared" si="11"/>
        <v>5</v>
      </c>
      <c r="AL14" s="18">
        <f t="shared" si="12"/>
        <v>4</v>
      </c>
      <c r="AM14" s="18">
        <f t="shared" si="13"/>
        <v>5</v>
      </c>
      <c r="AN14" s="20">
        <f t="shared" si="14"/>
        <v>9</v>
      </c>
      <c r="AO14" s="18">
        <f t="shared" si="15"/>
        <v>9</v>
      </c>
      <c r="AP14" s="18">
        <f t="shared" si="16"/>
        <v>3</v>
      </c>
      <c r="AQ14" s="20">
        <f t="shared" si="17"/>
        <v>12</v>
      </c>
      <c r="AR14" s="18">
        <f t="shared" si="18"/>
        <v>10</v>
      </c>
      <c r="AS14" s="18">
        <f t="shared" si="19"/>
        <v>10</v>
      </c>
      <c r="AT14" s="20">
        <f t="shared" si="20"/>
        <v>20</v>
      </c>
    </row>
    <row r="15" spans="1:46">
      <c r="A15" s="17" t="s">
        <v>32</v>
      </c>
      <c r="B15" s="18">
        <v>3</v>
      </c>
      <c r="C15" s="18">
        <v>1</v>
      </c>
      <c r="D15" s="19">
        <f t="shared" si="0"/>
        <v>4</v>
      </c>
      <c r="E15" s="18">
        <v>4</v>
      </c>
      <c r="F15" s="18">
        <v>1</v>
      </c>
      <c r="G15" s="19">
        <f t="shared" si="1"/>
        <v>5</v>
      </c>
      <c r="H15" s="18">
        <v>0</v>
      </c>
      <c r="I15" s="18">
        <v>4</v>
      </c>
      <c r="J15" s="19">
        <f t="shared" si="2"/>
        <v>4</v>
      </c>
      <c r="K15" s="18">
        <v>2</v>
      </c>
      <c r="L15" s="18">
        <v>1</v>
      </c>
      <c r="M15" s="19">
        <f t="shared" si="3"/>
        <v>3</v>
      </c>
      <c r="N15" s="18">
        <v>1</v>
      </c>
      <c r="O15" s="18">
        <v>0</v>
      </c>
      <c r="P15" s="19">
        <f t="shared" si="4"/>
        <v>1</v>
      </c>
      <c r="Q15" s="18">
        <v>0</v>
      </c>
      <c r="R15" s="18">
        <v>1</v>
      </c>
      <c r="S15" s="19">
        <f t="shared" si="5"/>
        <v>1</v>
      </c>
      <c r="T15" s="18">
        <v>4</v>
      </c>
      <c r="U15" s="18">
        <v>2</v>
      </c>
      <c r="V15" s="19">
        <f t="shared" si="6"/>
        <v>6</v>
      </c>
      <c r="W15" s="18">
        <v>3</v>
      </c>
      <c r="X15" s="18">
        <v>1</v>
      </c>
      <c r="Y15" s="19">
        <f t="shared" si="7"/>
        <v>4</v>
      </c>
      <c r="Z15" s="18">
        <v>1</v>
      </c>
      <c r="AA15" s="18">
        <v>2</v>
      </c>
      <c r="AB15" s="19">
        <f t="shared" si="8"/>
        <v>3</v>
      </c>
      <c r="AC15" s="18">
        <v>3</v>
      </c>
      <c r="AD15" s="18">
        <v>0</v>
      </c>
      <c r="AE15" s="19">
        <f t="shared" si="9"/>
        <v>3</v>
      </c>
      <c r="AF15" s="18">
        <v>0</v>
      </c>
      <c r="AG15" s="18">
        <v>1</v>
      </c>
      <c r="AH15" s="19">
        <f t="shared" si="10"/>
        <v>1</v>
      </c>
      <c r="AI15" s="18">
        <v>0</v>
      </c>
      <c r="AJ15" s="18">
        <v>2</v>
      </c>
      <c r="AK15" s="19">
        <f t="shared" si="11"/>
        <v>2</v>
      </c>
      <c r="AL15" s="18">
        <f t="shared" si="12"/>
        <v>12</v>
      </c>
      <c r="AM15" s="18">
        <f t="shared" si="13"/>
        <v>4</v>
      </c>
      <c r="AN15" s="20">
        <f t="shared" si="14"/>
        <v>16</v>
      </c>
      <c r="AO15" s="18">
        <f t="shared" si="15"/>
        <v>8</v>
      </c>
      <c r="AP15" s="18">
        <f t="shared" si="16"/>
        <v>3</v>
      </c>
      <c r="AQ15" s="20">
        <f t="shared" si="17"/>
        <v>11</v>
      </c>
      <c r="AR15" s="18">
        <f t="shared" si="18"/>
        <v>1</v>
      </c>
      <c r="AS15" s="18">
        <f t="shared" si="19"/>
        <v>9</v>
      </c>
      <c r="AT15" s="20">
        <f t="shared" si="20"/>
        <v>10</v>
      </c>
    </row>
    <row r="16" spans="1:46">
      <c r="A16" s="17" t="s">
        <v>44</v>
      </c>
      <c r="B16" s="18">
        <v>8</v>
      </c>
      <c r="C16" s="18">
        <v>7</v>
      </c>
      <c r="D16" s="19">
        <f t="shared" si="0"/>
        <v>15</v>
      </c>
      <c r="E16" s="18">
        <v>3</v>
      </c>
      <c r="F16" s="18">
        <v>4</v>
      </c>
      <c r="G16" s="19">
        <f t="shared" si="1"/>
        <v>7</v>
      </c>
      <c r="H16" s="18">
        <v>3</v>
      </c>
      <c r="I16" s="18">
        <v>6</v>
      </c>
      <c r="J16" s="19">
        <f t="shared" si="2"/>
        <v>9</v>
      </c>
      <c r="K16" s="18">
        <v>11</v>
      </c>
      <c r="L16" s="18">
        <v>7</v>
      </c>
      <c r="M16" s="19">
        <f t="shared" si="3"/>
        <v>18</v>
      </c>
      <c r="N16" s="18">
        <v>6</v>
      </c>
      <c r="O16" s="18">
        <v>7</v>
      </c>
      <c r="P16" s="19">
        <f t="shared" si="4"/>
        <v>13</v>
      </c>
      <c r="Q16" s="18">
        <v>1</v>
      </c>
      <c r="R16" s="18">
        <v>11</v>
      </c>
      <c r="S16" s="19">
        <f t="shared" si="5"/>
        <v>12</v>
      </c>
      <c r="T16" s="18">
        <v>6</v>
      </c>
      <c r="U16" s="18">
        <v>4</v>
      </c>
      <c r="V16" s="19">
        <f t="shared" si="6"/>
        <v>10</v>
      </c>
      <c r="W16" s="18">
        <v>8</v>
      </c>
      <c r="X16" s="18">
        <v>4</v>
      </c>
      <c r="Y16" s="19">
        <f t="shared" si="7"/>
        <v>12</v>
      </c>
      <c r="Z16" s="18">
        <v>5</v>
      </c>
      <c r="AA16" s="18">
        <v>7</v>
      </c>
      <c r="AB16" s="19">
        <f t="shared" si="8"/>
        <v>12</v>
      </c>
      <c r="AC16" s="18">
        <v>2</v>
      </c>
      <c r="AD16" s="18">
        <v>2</v>
      </c>
      <c r="AE16" s="19">
        <f t="shared" si="9"/>
        <v>4</v>
      </c>
      <c r="AF16" s="18">
        <v>4</v>
      </c>
      <c r="AG16" s="18">
        <v>3</v>
      </c>
      <c r="AH16" s="19">
        <f t="shared" si="10"/>
        <v>7</v>
      </c>
      <c r="AI16" s="18">
        <v>4</v>
      </c>
      <c r="AJ16" s="18">
        <v>6</v>
      </c>
      <c r="AK16" s="19">
        <f t="shared" si="11"/>
        <v>10</v>
      </c>
      <c r="AL16" s="18">
        <f t="shared" si="12"/>
        <v>27</v>
      </c>
      <c r="AM16" s="18">
        <f t="shared" si="13"/>
        <v>20</v>
      </c>
      <c r="AN16" s="20">
        <f t="shared" si="14"/>
        <v>47</v>
      </c>
      <c r="AO16" s="18">
        <f t="shared" si="15"/>
        <v>21</v>
      </c>
      <c r="AP16" s="18">
        <f t="shared" si="16"/>
        <v>18</v>
      </c>
      <c r="AQ16" s="20">
        <f t="shared" si="17"/>
        <v>39</v>
      </c>
      <c r="AR16" s="18">
        <f t="shared" si="18"/>
        <v>13</v>
      </c>
      <c r="AS16" s="18">
        <f t="shared" si="19"/>
        <v>30</v>
      </c>
      <c r="AT16" s="20">
        <f t="shared" si="20"/>
        <v>43</v>
      </c>
    </row>
    <row r="17" spans="1:46">
      <c r="A17" s="17" t="s">
        <v>34</v>
      </c>
      <c r="B17" s="18">
        <v>8</v>
      </c>
      <c r="C17" s="18">
        <v>5</v>
      </c>
      <c r="D17" s="19">
        <f t="shared" si="0"/>
        <v>13</v>
      </c>
      <c r="E17" s="18">
        <v>2</v>
      </c>
      <c r="F17" s="18">
        <v>5</v>
      </c>
      <c r="G17" s="19">
        <f t="shared" si="1"/>
        <v>7</v>
      </c>
      <c r="H17" s="18">
        <v>1</v>
      </c>
      <c r="I17" s="18">
        <v>4</v>
      </c>
      <c r="J17" s="19">
        <f t="shared" si="2"/>
        <v>5</v>
      </c>
      <c r="K17" s="18">
        <v>3</v>
      </c>
      <c r="L17" s="18">
        <v>4</v>
      </c>
      <c r="M17" s="19">
        <f t="shared" si="3"/>
        <v>7</v>
      </c>
      <c r="N17" s="18">
        <v>6</v>
      </c>
      <c r="O17" s="18">
        <v>4</v>
      </c>
      <c r="P17" s="19">
        <f t="shared" si="4"/>
        <v>10</v>
      </c>
      <c r="Q17" s="18">
        <v>5</v>
      </c>
      <c r="R17" s="18">
        <v>10</v>
      </c>
      <c r="S17" s="19">
        <f t="shared" si="5"/>
        <v>15</v>
      </c>
      <c r="T17" s="18">
        <v>2</v>
      </c>
      <c r="U17" s="18">
        <v>7</v>
      </c>
      <c r="V17" s="19">
        <f t="shared" si="6"/>
        <v>9</v>
      </c>
      <c r="W17" s="18">
        <v>9</v>
      </c>
      <c r="X17" s="18">
        <v>4</v>
      </c>
      <c r="Y17" s="19">
        <f t="shared" si="7"/>
        <v>13</v>
      </c>
      <c r="Z17" s="18">
        <v>6</v>
      </c>
      <c r="AA17" s="18">
        <v>8</v>
      </c>
      <c r="AB17" s="19">
        <f t="shared" si="8"/>
        <v>14</v>
      </c>
      <c r="AC17" s="18">
        <v>5</v>
      </c>
      <c r="AD17" s="18">
        <v>4</v>
      </c>
      <c r="AE17" s="19">
        <f t="shared" si="9"/>
        <v>9</v>
      </c>
      <c r="AF17" s="18">
        <v>2</v>
      </c>
      <c r="AG17" s="18">
        <v>1</v>
      </c>
      <c r="AH17" s="19">
        <f t="shared" si="10"/>
        <v>3</v>
      </c>
      <c r="AI17" s="18">
        <v>7</v>
      </c>
      <c r="AJ17" s="18">
        <v>4</v>
      </c>
      <c r="AK17" s="19">
        <f t="shared" si="11"/>
        <v>11</v>
      </c>
      <c r="AL17" s="18">
        <f t="shared" si="12"/>
        <v>18</v>
      </c>
      <c r="AM17" s="18">
        <f t="shared" si="13"/>
        <v>20</v>
      </c>
      <c r="AN17" s="20">
        <f t="shared" si="14"/>
        <v>38</v>
      </c>
      <c r="AO17" s="18">
        <f t="shared" si="15"/>
        <v>19</v>
      </c>
      <c r="AP17" s="18">
        <f t="shared" si="16"/>
        <v>14</v>
      </c>
      <c r="AQ17" s="20">
        <f t="shared" si="17"/>
        <v>33</v>
      </c>
      <c r="AR17" s="18">
        <f t="shared" si="18"/>
        <v>19</v>
      </c>
      <c r="AS17" s="18">
        <f t="shared" si="19"/>
        <v>26</v>
      </c>
      <c r="AT17" s="20">
        <f t="shared" si="20"/>
        <v>45</v>
      </c>
    </row>
    <row r="18" spans="1:46">
      <c r="A18" s="17" t="s">
        <v>35</v>
      </c>
      <c r="B18" s="18">
        <v>5</v>
      </c>
      <c r="C18" s="18">
        <v>3</v>
      </c>
      <c r="D18" s="19">
        <f t="shared" si="0"/>
        <v>8</v>
      </c>
      <c r="E18" s="18">
        <v>1</v>
      </c>
      <c r="F18" s="18">
        <v>0</v>
      </c>
      <c r="G18" s="19">
        <f t="shared" si="1"/>
        <v>1</v>
      </c>
      <c r="H18" s="18">
        <v>0</v>
      </c>
      <c r="I18" s="18">
        <v>5</v>
      </c>
      <c r="J18" s="19">
        <f t="shared" si="2"/>
        <v>5</v>
      </c>
      <c r="K18" s="18">
        <v>1</v>
      </c>
      <c r="L18" s="18">
        <v>3</v>
      </c>
      <c r="M18" s="19">
        <f t="shared" si="3"/>
        <v>4</v>
      </c>
      <c r="N18" s="18">
        <v>3</v>
      </c>
      <c r="O18" s="18">
        <v>5</v>
      </c>
      <c r="P18" s="19">
        <f t="shared" si="4"/>
        <v>8</v>
      </c>
      <c r="Q18" s="18">
        <v>1</v>
      </c>
      <c r="R18" s="18">
        <v>4</v>
      </c>
      <c r="S18" s="19">
        <f t="shared" si="5"/>
        <v>5</v>
      </c>
      <c r="T18" s="18">
        <v>2</v>
      </c>
      <c r="U18" s="18">
        <v>5</v>
      </c>
      <c r="V18" s="19">
        <f t="shared" si="6"/>
        <v>7</v>
      </c>
      <c r="W18" s="18">
        <v>2</v>
      </c>
      <c r="X18" s="18">
        <v>0</v>
      </c>
      <c r="Y18" s="19">
        <f t="shared" si="7"/>
        <v>2</v>
      </c>
      <c r="Z18" s="18">
        <v>1</v>
      </c>
      <c r="AA18" s="18">
        <v>2</v>
      </c>
      <c r="AB18" s="19">
        <f t="shared" si="8"/>
        <v>3</v>
      </c>
      <c r="AC18" s="18">
        <v>3</v>
      </c>
      <c r="AD18" s="18">
        <v>1</v>
      </c>
      <c r="AE18" s="19">
        <f t="shared" si="9"/>
        <v>4</v>
      </c>
      <c r="AF18" s="18">
        <v>4</v>
      </c>
      <c r="AG18" s="18">
        <v>1</v>
      </c>
      <c r="AH18" s="19">
        <f t="shared" si="10"/>
        <v>5</v>
      </c>
      <c r="AI18" s="18">
        <v>3</v>
      </c>
      <c r="AJ18" s="18">
        <v>0</v>
      </c>
      <c r="AK18" s="19">
        <f t="shared" si="11"/>
        <v>3</v>
      </c>
      <c r="AL18" s="18">
        <f t="shared" si="12"/>
        <v>11</v>
      </c>
      <c r="AM18" s="18">
        <f t="shared" si="13"/>
        <v>12</v>
      </c>
      <c r="AN18" s="20">
        <f t="shared" si="14"/>
        <v>23</v>
      </c>
      <c r="AO18" s="18">
        <f t="shared" si="15"/>
        <v>10</v>
      </c>
      <c r="AP18" s="18">
        <f t="shared" si="16"/>
        <v>6</v>
      </c>
      <c r="AQ18" s="20">
        <f t="shared" si="17"/>
        <v>16</v>
      </c>
      <c r="AR18" s="18">
        <f t="shared" si="18"/>
        <v>5</v>
      </c>
      <c r="AS18" s="18">
        <f t="shared" si="19"/>
        <v>11</v>
      </c>
      <c r="AT18" s="20">
        <f t="shared" si="20"/>
        <v>16</v>
      </c>
    </row>
    <row r="19" spans="1:46">
      <c r="A19" s="17" t="s">
        <v>36</v>
      </c>
      <c r="B19" s="18">
        <v>10</v>
      </c>
      <c r="C19" s="18">
        <v>10</v>
      </c>
      <c r="D19" s="19">
        <f t="shared" si="0"/>
        <v>20</v>
      </c>
      <c r="E19" s="18">
        <v>11</v>
      </c>
      <c r="F19" s="18">
        <v>15</v>
      </c>
      <c r="G19" s="19">
        <f t="shared" si="1"/>
        <v>26</v>
      </c>
      <c r="H19" s="18">
        <v>9</v>
      </c>
      <c r="I19" s="18">
        <v>23</v>
      </c>
      <c r="J19" s="19">
        <f t="shared" si="2"/>
        <v>32</v>
      </c>
      <c r="K19" s="18">
        <v>9</v>
      </c>
      <c r="L19" s="18">
        <v>7</v>
      </c>
      <c r="M19" s="19">
        <f t="shared" si="3"/>
        <v>16</v>
      </c>
      <c r="N19" s="18">
        <v>16</v>
      </c>
      <c r="O19" s="18">
        <v>15</v>
      </c>
      <c r="P19" s="19">
        <f t="shared" si="4"/>
        <v>31</v>
      </c>
      <c r="Q19" s="18">
        <v>9</v>
      </c>
      <c r="R19" s="18">
        <v>23</v>
      </c>
      <c r="S19" s="19">
        <f t="shared" si="5"/>
        <v>32</v>
      </c>
      <c r="T19" s="18">
        <v>24</v>
      </c>
      <c r="U19" s="18">
        <v>24</v>
      </c>
      <c r="V19" s="19">
        <f t="shared" si="6"/>
        <v>48</v>
      </c>
      <c r="W19" s="18">
        <v>10</v>
      </c>
      <c r="X19" s="18">
        <v>20</v>
      </c>
      <c r="Y19" s="19">
        <f t="shared" si="7"/>
        <v>30</v>
      </c>
      <c r="Z19" s="18">
        <v>9</v>
      </c>
      <c r="AA19" s="18">
        <v>27</v>
      </c>
      <c r="AB19" s="19">
        <f t="shared" si="8"/>
        <v>36</v>
      </c>
      <c r="AC19" s="18">
        <v>12</v>
      </c>
      <c r="AD19" s="18">
        <v>16</v>
      </c>
      <c r="AE19" s="19">
        <f t="shared" si="9"/>
        <v>28</v>
      </c>
      <c r="AF19" s="18">
        <v>18</v>
      </c>
      <c r="AG19" s="18">
        <v>8</v>
      </c>
      <c r="AH19" s="19">
        <f t="shared" si="10"/>
        <v>26</v>
      </c>
      <c r="AI19" s="18">
        <v>7</v>
      </c>
      <c r="AJ19" s="18">
        <v>25</v>
      </c>
      <c r="AK19" s="19">
        <f t="shared" si="11"/>
        <v>32</v>
      </c>
      <c r="AL19" s="18">
        <f t="shared" si="12"/>
        <v>55</v>
      </c>
      <c r="AM19" s="18">
        <f t="shared" si="13"/>
        <v>57</v>
      </c>
      <c r="AN19" s="20">
        <f t="shared" si="14"/>
        <v>112</v>
      </c>
      <c r="AO19" s="18">
        <f t="shared" si="15"/>
        <v>55</v>
      </c>
      <c r="AP19" s="18">
        <f t="shared" si="16"/>
        <v>58</v>
      </c>
      <c r="AQ19" s="20">
        <f t="shared" si="17"/>
        <v>113</v>
      </c>
      <c r="AR19" s="18">
        <f t="shared" si="18"/>
        <v>34</v>
      </c>
      <c r="AS19" s="18">
        <f t="shared" si="19"/>
        <v>98</v>
      </c>
      <c r="AT19" s="20">
        <f t="shared" si="20"/>
        <v>132</v>
      </c>
    </row>
    <row r="20" spans="1:46">
      <c r="A20" s="17" t="s">
        <v>37</v>
      </c>
      <c r="B20" s="18">
        <v>0</v>
      </c>
      <c r="C20" s="18">
        <v>0</v>
      </c>
      <c r="D20" s="19">
        <f t="shared" si="0"/>
        <v>0</v>
      </c>
      <c r="E20" s="18">
        <v>0</v>
      </c>
      <c r="F20" s="18">
        <v>0</v>
      </c>
      <c r="G20" s="19">
        <f t="shared" si="1"/>
        <v>0</v>
      </c>
      <c r="H20" s="18">
        <v>0</v>
      </c>
      <c r="I20" s="18">
        <v>0</v>
      </c>
      <c r="J20" s="19">
        <f t="shared" si="2"/>
        <v>0</v>
      </c>
      <c r="K20" s="18">
        <v>0</v>
      </c>
      <c r="L20" s="18">
        <v>0</v>
      </c>
      <c r="M20" s="19">
        <f t="shared" si="3"/>
        <v>0</v>
      </c>
      <c r="N20" s="18">
        <v>0</v>
      </c>
      <c r="O20" s="18">
        <v>0</v>
      </c>
      <c r="P20" s="19">
        <f t="shared" si="4"/>
        <v>0</v>
      </c>
      <c r="Q20" s="18">
        <v>0</v>
      </c>
      <c r="R20" s="18">
        <v>0</v>
      </c>
      <c r="S20" s="19">
        <f t="shared" si="5"/>
        <v>0</v>
      </c>
      <c r="T20" s="18">
        <v>0</v>
      </c>
      <c r="U20" s="18">
        <v>0</v>
      </c>
      <c r="V20" s="19">
        <f t="shared" si="6"/>
        <v>0</v>
      </c>
      <c r="W20" s="18">
        <v>0</v>
      </c>
      <c r="X20" s="18">
        <v>0</v>
      </c>
      <c r="Y20" s="19">
        <f t="shared" si="7"/>
        <v>0</v>
      </c>
      <c r="Z20" s="18">
        <v>0</v>
      </c>
      <c r="AA20" s="18">
        <v>0</v>
      </c>
      <c r="AB20" s="19">
        <f t="shared" si="8"/>
        <v>0</v>
      </c>
      <c r="AC20" s="18">
        <v>0</v>
      </c>
      <c r="AD20" s="18">
        <v>0</v>
      </c>
      <c r="AE20" s="19">
        <f t="shared" si="9"/>
        <v>0</v>
      </c>
      <c r="AF20" s="18">
        <v>1</v>
      </c>
      <c r="AG20" s="18">
        <v>0</v>
      </c>
      <c r="AH20" s="19">
        <f t="shared" si="10"/>
        <v>1</v>
      </c>
      <c r="AI20" s="18">
        <v>0</v>
      </c>
      <c r="AJ20" s="18">
        <v>0</v>
      </c>
      <c r="AK20" s="19">
        <f t="shared" si="11"/>
        <v>0</v>
      </c>
      <c r="AL20" s="18">
        <f t="shared" si="12"/>
        <v>0</v>
      </c>
      <c r="AM20" s="18">
        <f t="shared" si="13"/>
        <v>0</v>
      </c>
      <c r="AN20" s="20">
        <f t="shared" si="14"/>
        <v>0</v>
      </c>
      <c r="AO20" s="18">
        <f t="shared" si="15"/>
        <v>1</v>
      </c>
      <c r="AP20" s="18">
        <f t="shared" si="16"/>
        <v>0</v>
      </c>
      <c r="AQ20" s="20">
        <f t="shared" si="17"/>
        <v>1</v>
      </c>
      <c r="AR20" s="18">
        <f t="shared" si="18"/>
        <v>0</v>
      </c>
      <c r="AS20" s="18">
        <f t="shared" si="19"/>
        <v>0</v>
      </c>
      <c r="AT20" s="20">
        <f t="shared" si="20"/>
        <v>0</v>
      </c>
    </row>
    <row r="21" spans="1:46">
      <c r="A21" s="17" t="s">
        <v>38</v>
      </c>
      <c r="B21" s="18">
        <v>1</v>
      </c>
      <c r="C21" s="18">
        <v>4</v>
      </c>
      <c r="D21" s="19">
        <f t="shared" si="0"/>
        <v>5</v>
      </c>
      <c r="E21" s="18">
        <v>1</v>
      </c>
      <c r="F21" s="18">
        <v>1</v>
      </c>
      <c r="G21" s="19">
        <f t="shared" si="1"/>
        <v>2</v>
      </c>
      <c r="H21" s="18">
        <v>1</v>
      </c>
      <c r="I21" s="18">
        <v>0</v>
      </c>
      <c r="J21" s="19">
        <f t="shared" si="2"/>
        <v>1</v>
      </c>
      <c r="K21" s="18">
        <v>3</v>
      </c>
      <c r="L21" s="18">
        <v>0</v>
      </c>
      <c r="M21" s="19">
        <f t="shared" si="3"/>
        <v>3</v>
      </c>
      <c r="N21" s="18">
        <v>1</v>
      </c>
      <c r="O21" s="18">
        <v>1</v>
      </c>
      <c r="P21" s="19">
        <f t="shared" si="4"/>
        <v>2</v>
      </c>
      <c r="Q21" s="18">
        <v>2</v>
      </c>
      <c r="R21" s="18">
        <v>0</v>
      </c>
      <c r="S21" s="19">
        <f t="shared" si="5"/>
        <v>2</v>
      </c>
      <c r="T21" s="18">
        <v>1</v>
      </c>
      <c r="U21" s="18">
        <v>2</v>
      </c>
      <c r="V21" s="19">
        <f t="shared" si="6"/>
        <v>3</v>
      </c>
      <c r="W21" s="18">
        <v>1</v>
      </c>
      <c r="X21" s="18">
        <v>3</v>
      </c>
      <c r="Y21" s="19">
        <f t="shared" si="7"/>
        <v>4</v>
      </c>
      <c r="Z21" s="18">
        <v>1</v>
      </c>
      <c r="AA21" s="18">
        <v>1</v>
      </c>
      <c r="AB21" s="19">
        <f t="shared" si="8"/>
        <v>2</v>
      </c>
      <c r="AC21" s="18">
        <v>0</v>
      </c>
      <c r="AD21" s="18">
        <v>0</v>
      </c>
      <c r="AE21" s="19">
        <f t="shared" si="9"/>
        <v>0</v>
      </c>
      <c r="AF21" s="18">
        <v>1</v>
      </c>
      <c r="AG21" s="18">
        <v>1</v>
      </c>
      <c r="AH21" s="19">
        <f t="shared" si="10"/>
        <v>2</v>
      </c>
      <c r="AI21" s="18">
        <v>2</v>
      </c>
      <c r="AJ21" s="18">
        <v>1</v>
      </c>
      <c r="AK21" s="19">
        <f t="shared" si="11"/>
        <v>3</v>
      </c>
      <c r="AL21" s="18">
        <f t="shared" si="12"/>
        <v>5</v>
      </c>
      <c r="AM21" s="18">
        <f t="shared" si="13"/>
        <v>6</v>
      </c>
      <c r="AN21" s="20">
        <f t="shared" si="14"/>
        <v>11</v>
      </c>
      <c r="AO21" s="18">
        <f t="shared" si="15"/>
        <v>4</v>
      </c>
      <c r="AP21" s="18">
        <f t="shared" si="16"/>
        <v>6</v>
      </c>
      <c r="AQ21" s="20">
        <f t="shared" si="17"/>
        <v>10</v>
      </c>
      <c r="AR21" s="18">
        <f t="shared" si="18"/>
        <v>6</v>
      </c>
      <c r="AS21" s="18">
        <f t="shared" si="19"/>
        <v>2</v>
      </c>
      <c r="AT21" s="20">
        <f t="shared" si="20"/>
        <v>8</v>
      </c>
    </row>
    <row r="22" spans="1:46">
      <c r="A22" s="17" t="s">
        <v>39</v>
      </c>
      <c r="B22" s="18">
        <v>2</v>
      </c>
      <c r="C22" s="18">
        <v>1</v>
      </c>
      <c r="D22" s="19">
        <f t="shared" si="0"/>
        <v>3</v>
      </c>
      <c r="E22" s="18">
        <v>1</v>
      </c>
      <c r="F22" s="18">
        <v>1</v>
      </c>
      <c r="G22" s="19">
        <f t="shared" si="1"/>
        <v>2</v>
      </c>
      <c r="H22" s="18">
        <v>0</v>
      </c>
      <c r="I22" s="18">
        <v>4</v>
      </c>
      <c r="J22" s="19">
        <f t="shared" si="2"/>
        <v>4</v>
      </c>
      <c r="K22" s="18">
        <v>3</v>
      </c>
      <c r="L22" s="18">
        <v>7</v>
      </c>
      <c r="M22" s="19">
        <f t="shared" si="3"/>
        <v>10</v>
      </c>
      <c r="N22" s="18">
        <v>1</v>
      </c>
      <c r="O22" s="18">
        <v>1</v>
      </c>
      <c r="P22" s="19">
        <f t="shared" si="4"/>
        <v>2</v>
      </c>
      <c r="Q22" s="18">
        <v>2</v>
      </c>
      <c r="R22" s="18">
        <v>0</v>
      </c>
      <c r="S22" s="19">
        <f t="shared" si="5"/>
        <v>2</v>
      </c>
      <c r="T22" s="18">
        <v>7</v>
      </c>
      <c r="U22" s="18">
        <v>1</v>
      </c>
      <c r="V22" s="19">
        <f t="shared" si="6"/>
        <v>8</v>
      </c>
      <c r="W22" s="18">
        <v>3</v>
      </c>
      <c r="X22" s="18">
        <v>4</v>
      </c>
      <c r="Y22" s="19">
        <f t="shared" si="7"/>
        <v>7</v>
      </c>
      <c r="Z22" s="18">
        <v>3</v>
      </c>
      <c r="AA22" s="18">
        <v>1</v>
      </c>
      <c r="AB22" s="19">
        <f t="shared" si="8"/>
        <v>4</v>
      </c>
      <c r="AC22" s="18">
        <v>3</v>
      </c>
      <c r="AD22" s="18">
        <v>3</v>
      </c>
      <c r="AE22" s="19">
        <f t="shared" si="9"/>
        <v>6</v>
      </c>
      <c r="AF22" s="18">
        <v>1</v>
      </c>
      <c r="AG22" s="18">
        <v>1</v>
      </c>
      <c r="AH22" s="19">
        <f t="shared" si="10"/>
        <v>2</v>
      </c>
      <c r="AI22" s="18">
        <v>1</v>
      </c>
      <c r="AJ22" s="18">
        <v>2</v>
      </c>
      <c r="AK22" s="19">
        <f t="shared" si="11"/>
        <v>3</v>
      </c>
      <c r="AL22" s="18">
        <f t="shared" si="12"/>
        <v>15</v>
      </c>
      <c r="AM22" s="18">
        <f t="shared" si="13"/>
        <v>12</v>
      </c>
      <c r="AN22" s="20">
        <f t="shared" si="14"/>
        <v>27</v>
      </c>
      <c r="AO22" s="18">
        <f t="shared" si="15"/>
        <v>6</v>
      </c>
      <c r="AP22" s="18">
        <f t="shared" si="16"/>
        <v>7</v>
      </c>
      <c r="AQ22" s="20">
        <f t="shared" si="17"/>
        <v>13</v>
      </c>
      <c r="AR22" s="18">
        <f t="shared" si="18"/>
        <v>6</v>
      </c>
      <c r="AS22" s="18">
        <f t="shared" si="19"/>
        <v>7</v>
      </c>
      <c r="AT22" s="20">
        <f t="shared" si="20"/>
        <v>13</v>
      </c>
    </row>
    <row r="23" spans="1:46">
      <c r="A23" s="17" t="s">
        <v>40</v>
      </c>
      <c r="B23" s="18">
        <v>3</v>
      </c>
      <c r="C23" s="18">
        <v>0</v>
      </c>
      <c r="D23" s="19">
        <f t="shared" si="0"/>
        <v>3</v>
      </c>
      <c r="E23" s="18">
        <v>2</v>
      </c>
      <c r="F23" s="18">
        <v>3</v>
      </c>
      <c r="G23" s="19">
        <f t="shared" si="1"/>
        <v>5</v>
      </c>
      <c r="H23" s="18">
        <v>1</v>
      </c>
      <c r="I23" s="18">
        <v>6</v>
      </c>
      <c r="J23" s="19">
        <f t="shared" si="2"/>
        <v>7</v>
      </c>
      <c r="K23" s="18">
        <v>2</v>
      </c>
      <c r="L23" s="18">
        <v>4</v>
      </c>
      <c r="M23" s="19">
        <f t="shared" si="3"/>
        <v>6</v>
      </c>
      <c r="N23" s="18">
        <v>7</v>
      </c>
      <c r="O23" s="18">
        <v>4</v>
      </c>
      <c r="P23" s="19">
        <f t="shared" si="4"/>
        <v>11</v>
      </c>
      <c r="Q23" s="18">
        <v>2</v>
      </c>
      <c r="R23" s="18">
        <v>5</v>
      </c>
      <c r="S23" s="19">
        <f t="shared" si="5"/>
        <v>7</v>
      </c>
      <c r="T23" s="18">
        <v>4</v>
      </c>
      <c r="U23" s="18">
        <v>1</v>
      </c>
      <c r="V23" s="19">
        <f t="shared" si="6"/>
        <v>5</v>
      </c>
      <c r="W23" s="18">
        <v>5</v>
      </c>
      <c r="X23" s="18">
        <v>7</v>
      </c>
      <c r="Y23" s="19">
        <f t="shared" si="7"/>
        <v>12</v>
      </c>
      <c r="Z23" s="18">
        <v>2</v>
      </c>
      <c r="AA23" s="18">
        <v>5</v>
      </c>
      <c r="AB23" s="19">
        <f t="shared" si="8"/>
        <v>7</v>
      </c>
      <c r="AC23" s="18">
        <v>3</v>
      </c>
      <c r="AD23" s="18">
        <v>2</v>
      </c>
      <c r="AE23" s="19">
        <f t="shared" si="9"/>
        <v>5</v>
      </c>
      <c r="AF23" s="18">
        <v>6</v>
      </c>
      <c r="AG23" s="18">
        <v>2</v>
      </c>
      <c r="AH23" s="19">
        <f t="shared" si="10"/>
        <v>8</v>
      </c>
      <c r="AI23" s="18">
        <v>2</v>
      </c>
      <c r="AJ23" s="18">
        <v>3</v>
      </c>
      <c r="AK23" s="19">
        <f t="shared" si="11"/>
        <v>5</v>
      </c>
      <c r="AL23" s="18">
        <f t="shared" si="12"/>
        <v>12</v>
      </c>
      <c r="AM23" s="18">
        <f t="shared" si="13"/>
        <v>7</v>
      </c>
      <c r="AN23" s="20">
        <f t="shared" si="14"/>
        <v>19</v>
      </c>
      <c r="AO23" s="18">
        <f t="shared" si="15"/>
        <v>20</v>
      </c>
      <c r="AP23" s="18">
        <f t="shared" si="16"/>
        <v>16</v>
      </c>
      <c r="AQ23" s="20">
        <f t="shared" si="17"/>
        <v>36</v>
      </c>
      <c r="AR23" s="18">
        <f t="shared" si="18"/>
        <v>7</v>
      </c>
      <c r="AS23" s="18">
        <f t="shared" si="19"/>
        <v>19</v>
      </c>
      <c r="AT23" s="20">
        <f t="shared" si="20"/>
        <v>26</v>
      </c>
    </row>
    <row r="24" spans="1:46">
      <c r="A24" s="17" t="s">
        <v>41</v>
      </c>
      <c r="B24" s="18">
        <v>3</v>
      </c>
      <c r="C24" s="18">
        <v>9</v>
      </c>
      <c r="D24" s="19">
        <f t="shared" si="0"/>
        <v>12</v>
      </c>
      <c r="E24" s="18">
        <v>4</v>
      </c>
      <c r="F24" s="18">
        <v>1</v>
      </c>
      <c r="G24" s="19">
        <f t="shared" si="1"/>
        <v>5</v>
      </c>
      <c r="H24" s="18">
        <v>2</v>
      </c>
      <c r="I24" s="18">
        <v>7</v>
      </c>
      <c r="J24" s="19">
        <f t="shared" si="2"/>
        <v>9</v>
      </c>
      <c r="K24" s="18">
        <v>14</v>
      </c>
      <c r="L24" s="18">
        <v>8</v>
      </c>
      <c r="M24" s="19">
        <f t="shared" si="3"/>
        <v>22</v>
      </c>
      <c r="N24" s="18">
        <v>3</v>
      </c>
      <c r="O24" s="18">
        <v>6</v>
      </c>
      <c r="P24" s="19">
        <f t="shared" si="4"/>
        <v>9</v>
      </c>
      <c r="Q24" s="18">
        <v>6</v>
      </c>
      <c r="R24" s="18">
        <v>3</v>
      </c>
      <c r="S24" s="19">
        <f t="shared" si="5"/>
        <v>9</v>
      </c>
      <c r="T24" s="18">
        <v>3</v>
      </c>
      <c r="U24" s="18">
        <v>7</v>
      </c>
      <c r="V24" s="19">
        <f t="shared" si="6"/>
        <v>10</v>
      </c>
      <c r="W24" s="18">
        <v>2</v>
      </c>
      <c r="X24" s="18">
        <v>11</v>
      </c>
      <c r="Y24" s="19">
        <f t="shared" si="7"/>
        <v>13</v>
      </c>
      <c r="Z24" s="18">
        <v>5</v>
      </c>
      <c r="AA24" s="18">
        <v>9</v>
      </c>
      <c r="AB24" s="19">
        <f t="shared" si="8"/>
        <v>14</v>
      </c>
      <c r="AC24" s="18">
        <v>4</v>
      </c>
      <c r="AD24" s="18">
        <v>6</v>
      </c>
      <c r="AE24" s="19">
        <f t="shared" si="9"/>
        <v>10</v>
      </c>
      <c r="AF24" s="18">
        <v>6</v>
      </c>
      <c r="AG24" s="18">
        <v>0</v>
      </c>
      <c r="AH24" s="19">
        <f t="shared" si="10"/>
        <v>6</v>
      </c>
      <c r="AI24" s="18">
        <v>5</v>
      </c>
      <c r="AJ24" s="18">
        <v>5</v>
      </c>
      <c r="AK24" s="19">
        <f t="shared" si="11"/>
        <v>10</v>
      </c>
      <c r="AL24" s="18">
        <f t="shared" si="12"/>
        <v>24</v>
      </c>
      <c r="AM24" s="18">
        <f t="shared" si="13"/>
        <v>30</v>
      </c>
      <c r="AN24" s="20">
        <f t="shared" si="14"/>
        <v>54</v>
      </c>
      <c r="AO24" s="18">
        <f t="shared" si="15"/>
        <v>15</v>
      </c>
      <c r="AP24" s="18">
        <f t="shared" si="16"/>
        <v>18</v>
      </c>
      <c r="AQ24" s="20">
        <f t="shared" si="17"/>
        <v>33</v>
      </c>
      <c r="AR24" s="18">
        <f t="shared" si="18"/>
        <v>18</v>
      </c>
      <c r="AS24" s="18">
        <f t="shared" si="19"/>
        <v>24</v>
      </c>
      <c r="AT24" s="20">
        <f t="shared" si="20"/>
        <v>42</v>
      </c>
    </row>
    <row r="25" spans="1:46">
      <c r="A25" s="17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8">
        <v>0</v>
      </c>
      <c r="U25" s="18">
        <v>0</v>
      </c>
      <c r="V25" s="19">
        <f t="shared" si="6"/>
        <v>0</v>
      </c>
      <c r="W25" s="18">
        <v>0</v>
      </c>
      <c r="X25" s="18">
        <v>0</v>
      </c>
      <c r="Y25" s="19">
        <f t="shared" si="7"/>
        <v>0</v>
      </c>
      <c r="Z25" s="18">
        <v>0</v>
      </c>
      <c r="AA25" s="18">
        <v>0</v>
      </c>
      <c r="AB25" s="19">
        <f t="shared" si="8"/>
        <v>0</v>
      </c>
      <c r="AC25" s="18">
        <v>0</v>
      </c>
      <c r="AD25" s="18">
        <v>0</v>
      </c>
      <c r="AE25" s="19">
        <f t="shared" si="9"/>
        <v>0</v>
      </c>
      <c r="AF25" s="19">
        <v>0</v>
      </c>
      <c r="AG25" s="19">
        <v>0</v>
      </c>
      <c r="AH25" s="19">
        <f t="shared" si="10"/>
        <v>0</v>
      </c>
      <c r="AI25" s="18">
        <v>0</v>
      </c>
      <c r="AJ25" s="18">
        <v>0</v>
      </c>
      <c r="AK25" s="19">
        <f t="shared" si="11"/>
        <v>0</v>
      </c>
      <c r="AL25" s="18">
        <f t="shared" si="12"/>
        <v>0</v>
      </c>
      <c r="AM25" s="18">
        <f t="shared" si="13"/>
        <v>0</v>
      </c>
      <c r="AN25" s="20">
        <f t="shared" si="14"/>
        <v>0</v>
      </c>
      <c r="AO25" s="18">
        <f t="shared" si="15"/>
        <v>0</v>
      </c>
      <c r="AP25" s="18">
        <f t="shared" si="16"/>
        <v>0</v>
      </c>
      <c r="AQ25" s="20">
        <f t="shared" si="17"/>
        <v>0</v>
      </c>
      <c r="AR25" s="18">
        <f t="shared" si="18"/>
        <v>0</v>
      </c>
      <c r="AS25" s="18">
        <f t="shared" si="19"/>
        <v>0</v>
      </c>
      <c r="AT25" s="20">
        <f t="shared" si="20"/>
        <v>0</v>
      </c>
    </row>
    <row r="26" spans="1:46">
      <c r="A26" s="32" t="s">
        <v>6</v>
      </c>
      <c r="B26" s="21">
        <f t="shared" ref="B26:I26" si="21">SUM(B5:B25)</f>
        <v>108</v>
      </c>
      <c r="C26" s="21">
        <f t="shared" si="21"/>
        <v>110</v>
      </c>
      <c r="D26" s="21">
        <f t="shared" si="21"/>
        <v>218</v>
      </c>
      <c r="E26" s="21">
        <f t="shared" si="21"/>
        <v>82</v>
      </c>
      <c r="F26" s="21">
        <f t="shared" si="21"/>
        <v>74</v>
      </c>
      <c r="G26" s="21">
        <f t="shared" si="21"/>
        <v>156</v>
      </c>
      <c r="H26" s="21">
        <f t="shared" si="21"/>
        <v>52</v>
      </c>
      <c r="I26" s="21">
        <f t="shared" si="21"/>
        <v>136</v>
      </c>
      <c r="J26" s="21">
        <f t="shared" si="2"/>
        <v>188</v>
      </c>
      <c r="K26" s="21">
        <f t="shared" ref="K26:R26" si="22">SUM(K5:K25)</f>
        <v>107</v>
      </c>
      <c r="L26" s="21">
        <f t="shared" si="22"/>
        <v>100</v>
      </c>
      <c r="M26" s="21">
        <f t="shared" si="22"/>
        <v>207</v>
      </c>
      <c r="N26" s="21">
        <f t="shared" si="22"/>
        <v>115</v>
      </c>
      <c r="O26" s="21">
        <f t="shared" si="22"/>
        <v>89</v>
      </c>
      <c r="P26" s="21">
        <f t="shared" si="22"/>
        <v>204</v>
      </c>
      <c r="Q26" s="21">
        <f t="shared" si="22"/>
        <v>69</v>
      </c>
      <c r="R26" s="21">
        <f t="shared" si="22"/>
        <v>127</v>
      </c>
      <c r="S26" s="21">
        <f t="shared" si="5"/>
        <v>196</v>
      </c>
      <c r="T26" s="21">
        <f t="shared" ref="T26:AA26" si="23">SUM(T5:T25)</f>
        <v>127</v>
      </c>
      <c r="U26" s="21">
        <f t="shared" si="23"/>
        <v>148</v>
      </c>
      <c r="V26" s="21">
        <f t="shared" si="23"/>
        <v>275</v>
      </c>
      <c r="W26" s="21">
        <f t="shared" si="23"/>
        <v>127</v>
      </c>
      <c r="X26" s="21">
        <f t="shared" si="23"/>
        <v>120</v>
      </c>
      <c r="Y26" s="21">
        <f t="shared" si="23"/>
        <v>247</v>
      </c>
      <c r="Z26" s="21">
        <f t="shared" si="23"/>
        <v>98</v>
      </c>
      <c r="AA26" s="21">
        <f t="shared" si="23"/>
        <v>175</v>
      </c>
      <c r="AB26" s="21">
        <f t="shared" si="8"/>
        <v>273</v>
      </c>
      <c r="AC26" s="21">
        <f t="shared" ref="AC26:AT26" si="24">SUM(AC5:AC25)</f>
        <v>104</v>
      </c>
      <c r="AD26" s="21">
        <f t="shared" si="24"/>
        <v>86</v>
      </c>
      <c r="AE26" s="21">
        <f t="shared" si="24"/>
        <v>190</v>
      </c>
      <c r="AF26" s="21">
        <f t="shared" si="24"/>
        <v>117</v>
      </c>
      <c r="AG26" s="21">
        <f t="shared" si="24"/>
        <v>57</v>
      </c>
      <c r="AH26" s="21">
        <f t="shared" si="24"/>
        <v>174</v>
      </c>
      <c r="AI26" s="21">
        <f t="shared" si="24"/>
        <v>76</v>
      </c>
      <c r="AJ26" s="21">
        <f t="shared" si="24"/>
        <v>112</v>
      </c>
      <c r="AK26" s="21">
        <f t="shared" si="24"/>
        <v>188</v>
      </c>
      <c r="AL26" s="21">
        <f t="shared" si="24"/>
        <v>446</v>
      </c>
      <c r="AM26" s="21">
        <f t="shared" si="24"/>
        <v>444</v>
      </c>
      <c r="AN26" s="22">
        <f t="shared" si="24"/>
        <v>890</v>
      </c>
      <c r="AO26" s="21">
        <f t="shared" si="24"/>
        <v>441</v>
      </c>
      <c r="AP26" s="21">
        <f t="shared" si="24"/>
        <v>340</v>
      </c>
      <c r="AQ26" s="22">
        <f t="shared" si="24"/>
        <v>781</v>
      </c>
      <c r="AR26" s="21">
        <f t="shared" si="24"/>
        <v>295</v>
      </c>
      <c r="AS26" s="21">
        <f t="shared" si="24"/>
        <v>550</v>
      </c>
      <c r="AT26" s="22">
        <f t="shared" si="24"/>
        <v>845</v>
      </c>
    </row>
    <row r="27" spans="1:46">
      <c r="A27" s="55" t="s">
        <v>16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</row>
  </sheetData>
  <mergeCells count="23">
    <mergeCell ref="K3:M3"/>
    <mergeCell ref="N3:P3"/>
    <mergeCell ref="Q3:S3"/>
    <mergeCell ref="B2:J2"/>
    <mergeCell ref="B3:D3"/>
    <mergeCell ref="E3:G3"/>
    <mergeCell ref="H3:J3"/>
    <mergeCell ref="A27:AT27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K2:S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30"/>
  <sheetViews>
    <sheetView tabSelected="1" zoomScaleNormal="100" workbookViewId="0">
      <pane xSplit="1" ySplit="4" topLeftCell="B5" activePane="bottomRight" state="frozen"/>
      <selection pane="bottomRight" activeCell="N29" sqref="N29"/>
      <selection pane="bottomLeft" activeCell="A5" sqref="A5"/>
      <selection pane="topRight" activeCell="B1" sqref="B1"/>
    </sheetView>
  </sheetViews>
  <sheetFormatPr defaultColWidth="11.42578125" defaultRowHeight="12.75"/>
  <cols>
    <col min="1" max="1" width="16.7109375" style="2" bestFit="1" customWidth="1"/>
    <col min="2" max="5" width="4" style="13" bestFit="1" customWidth="1"/>
    <col min="6" max="7" width="5.140625" style="13" bestFit="1" customWidth="1"/>
    <col min="8" max="8" width="4" style="13" bestFit="1" customWidth="1"/>
    <col min="9" max="10" width="5.140625" style="13" bestFit="1" customWidth="1"/>
    <col min="11" max="12" width="4" style="13" bestFit="1" customWidth="1"/>
    <col min="13" max="13" width="5.140625" style="13" bestFit="1" customWidth="1"/>
    <col min="14" max="14" width="4" style="13" bestFit="1" customWidth="1"/>
    <col min="15" max="16" width="5.140625" style="13" bestFit="1" customWidth="1"/>
    <col min="17" max="17" width="4" style="13" bestFit="1" customWidth="1"/>
    <col min="18" max="19" width="5.140625" style="13" bestFit="1" customWidth="1"/>
    <col min="20" max="21" width="4" style="3" bestFit="1" customWidth="1"/>
    <col min="22" max="25" width="5.140625" style="3" bestFit="1" customWidth="1"/>
    <col min="26" max="26" width="4" style="3" bestFit="1" customWidth="1"/>
    <col min="27" max="28" width="5.140625" style="3" bestFit="1" customWidth="1"/>
    <col min="29" max="29" width="4" style="3" bestFit="1" customWidth="1"/>
    <col min="30" max="34" width="5.140625" style="3" bestFit="1" customWidth="1"/>
    <col min="35" max="35" width="4" style="2" bestFit="1" customWidth="1"/>
    <col min="36" max="42" width="5.140625" style="2" bestFit="1" customWidth="1"/>
    <col min="43" max="43" width="5.85546875" style="2" bestFit="1" customWidth="1"/>
    <col min="44" max="44" width="5.140625" style="2" bestFit="1" customWidth="1"/>
    <col min="45" max="46" width="5.85546875" style="2" bestFit="1" customWidth="1"/>
    <col min="47" max="16384" width="11.42578125" style="2"/>
  </cols>
  <sheetData>
    <row r="1" spans="1:46">
      <c r="A1" s="37" t="s">
        <v>49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>
      <c r="A2" s="38" t="s">
        <v>47</v>
      </c>
      <c r="B2" s="44">
        <v>2022</v>
      </c>
      <c r="C2" s="45"/>
      <c r="D2" s="45"/>
      <c r="E2" s="45"/>
      <c r="F2" s="45"/>
      <c r="G2" s="45"/>
      <c r="H2" s="45"/>
      <c r="I2" s="45"/>
      <c r="J2" s="46"/>
      <c r="K2" s="44">
        <v>2023</v>
      </c>
      <c r="L2" s="45"/>
      <c r="M2" s="45"/>
      <c r="N2" s="45"/>
      <c r="O2" s="45"/>
      <c r="P2" s="45"/>
      <c r="Q2" s="45"/>
      <c r="R2" s="45"/>
      <c r="S2" s="46"/>
      <c r="T2" s="41">
        <v>2024</v>
      </c>
      <c r="U2" s="42"/>
      <c r="V2" s="42"/>
      <c r="W2" s="42"/>
      <c r="X2" s="42"/>
      <c r="Y2" s="42"/>
      <c r="Z2" s="42"/>
      <c r="AA2" s="42"/>
      <c r="AB2" s="43"/>
      <c r="AC2" s="41" t="s">
        <v>9</v>
      </c>
      <c r="AD2" s="42"/>
      <c r="AE2" s="42"/>
      <c r="AF2" s="42"/>
      <c r="AG2" s="42"/>
      <c r="AH2" s="42"/>
      <c r="AI2" s="42"/>
      <c r="AJ2" s="42"/>
      <c r="AK2" s="43"/>
      <c r="AL2" s="41" t="s">
        <v>6</v>
      </c>
      <c r="AM2" s="42"/>
      <c r="AN2" s="42"/>
      <c r="AO2" s="42"/>
      <c r="AP2" s="42"/>
      <c r="AQ2" s="42"/>
      <c r="AR2" s="42"/>
      <c r="AS2" s="42"/>
      <c r="AT2" s="43"/>
    </row>
    <row r="3" spans="1:46" s="3" customFormat="1">
      <c r="A3" s="39"/>
      <c r="B3" s="44" t="s">
        <v>10</v>
      </c>
      <c r="C3" s="45"/>
      <c r="D3" s="46"/>
      <c r="E3" s="44" t="s">
        <v>11</v>
      </c>
      <c r="F3" s="45"/>
      <c r="G3" s="46"/>
      <c r="H3" s="44" t="s">
        <v>12</v>
      </c>
      <c r="I3" s="45"/>
      <c r="J3" s="46"/>
      <c r="K3" s="44" t="s">
        <v>10</v>
      </c>
      <c r="L3" s="45"/>
      <c r="M3" s="46"/>
      <c r="N3" s="44" t="s">
        <v>11</v>
      </c>
      <c r="O3" s="45"/>
      <c r="P3" s="46"/>
      <c r="Q3" s="44" t="s">
        <v>12</v>
      </c>
      <c r="R3" s="45"/>
      <c r="S3" s="46"/>
      <c r="T3" s="41" t="s">
        <v>10</v>
      </c>
      <c r="U3" s="42"/>
      <c r="V3" s="43"/>
      <c r="W3" s="41" t="s">
        <v>11</v>
      </c>
      <c r="X3" s="42"/>
      <c r="Y3" s="43"/>
      <c r="Z3" s="41" t="s">
        <v>12</v>
      </c>
      <c r="AA3" s="42"/>
      <c r="AB3" s="43"/>
      <c r="AC3" s="41" t="s">
        <v>10</v>
      </c>
      <c r="AD3" s="42"/>
      <c r="AE3" s="43"/>
      <c r="AF3" s="41" t="s">
        <v>11</v>
      </c>
      <c r="AG3" s="42"/>
      <c r="AH3" s="43"/>
      <c r="AI3" s="41" t="s">
        <v>12</v>
      </c>
      <c r="AJ3" s="42"/>
      <c r="AK3" s="43"/>
      <c r="AL3" s="41" t="s">
        <v>10</v>
      </c>
      <c r="AM3" s="42"/>
      <c r="AN3" s="43"/>
      <c r="AO3" s="41" t="s">
        <v>11</v>
      </c>
      <c r="AP3" s="42"/>
      <c r="AQ3" s="43"/>
      <c r="AR3" s="41" t="s">
        <v>12</v>
      </c>
      <c r="AS3" s="42"/>
      <c r="AT3" s="43"/>
    </row>
    <row r="4" spans="1:46" ht="33">
      <c r="A4" s="40"/>
      <c r="B4" s="14" t="s">
        <v>13</v>
      </c>
      <c r="C4" s="14" t="s">
        <v>14</v>
      </c>
      <c r="D4" s="15" t="s">
        <v>6</v>
      </c>
      <c r="E4" s="14" t="s">
        <v>13</v>
      </c>
      <c r="F4" s="14" t="s">
        <v>14</v>
      </c>
      <c r="G4" s="15" t="s">
        <v>6</v>
      </c>
      <c r="H4" s="14" t="s">
        <v>13</v>
      </c>
      <c r="I4" s="14" t="s">
        <v>14</v>
      </c>
      <c r="J4" s="15" t="s">
        <v>6</v>
      </c>
      <c r="K4" s="14" t="s">
        <v>13</v>
      </c>
      <c r="L4" s="14" t="s">
        <v>14</v>
      </c>
      <c r="M4" s="15" t="s">
        <v>6</v>
      </c>
      <c r="N4" s="14" t="s">
        <v>13</v>
      </c>
      <c r="O4" s="14" t="s">
        <v>14</v>
      </c>
      <c r="P4" s="15" t="s">
        <v>6</v>
      </c>
      <c r="Q4" s="14" t="s">
        <v>13</v>
      </c>
      <c r="R4" s="14" t="s">
        <v>14</v>
      </c>
      <c r="S4" s="15" t="s">
        <v>6</v>
      </c>
      <c r="T4" s="4" t="s">
        <v>13</v>
      </c>
      <c r="U4" s="4" t="s">
        <v>14</v>
      </c>
      <c r="V4" s="5" t="s">
        <v>6</v>
      </c>
      <c r="W4" s="4" t="s">
        <v>13</v>
      </c>
      <c r="X4" s="4" t="s">
        <v>14</v>
      </c>
      <c r="Y4" s="5" t="s">
        <v>6</v>
      </c>
      <c r="Z4" s="4" t="s">
        <v>13</v>
      </c>
      <c r="AA4" s="4" t="s">
        <v>14</v>
      </c>
      <c r="AB4" s="5" t="s">
        <v>6</v>
      </c>
      <c r="AC4" s="4" t="s">
        <v>13</v>
      </c>
      <c r="AD4" s="4" t="s">
        <v>14</v>
      </c>
      <c r="AE4" s="5" t="s">
        <v>6</v>
      </c>
      <c r="AF4" s="4" t="s">
        <v>13</v>
      </c>
      <c r="AG4" s="4" t="s">
        <v>14</v>
      </c>
      <c r="AH4" s="5" t="s">
        <v>6</v>
      </c>
      <c r="AI4" s="4" t="s">
        <v>13</v>
      </c>
      <c r="AJ4" s="4" t="s">
        <v>14</v>
      </c>
      <c r="AK4" s="5" t="s">
        <v>6</v>
      </c>
      <c r="AL4" s="4" t="s">
        <v>13</v>
      </c>
      <c r="AM4" s="4" t="s">
        <v>14</v>
      </c>
      <c r="AN4" s="11" t="s">
        <v>6</v>
      </c>
      <c r="AO4" s="4" t="s">
        <v>13</v>
      </c>
      <c r="AP4" s="4" t="s">
        <v>14</v>
      </c>
      <c r="AQ4" s="11" t="s">
        <v>6</v>
      </c>
      <c r="AR4" s="4" t="s">
        <v>13</v>
      </c>
      <c r="AS4" s="4" t="s">
        <v>14</v>
      </c>
      <c r="AT4" s="11" t="s">
        <v>6</v>
      </c>
    </row>
    <row r="5" spans="1:46">
      <c r="A5" s="6" t="s">
        <v>22</v>
      </c>
      <c r="B5" s="18">
        <v>0</v>
      </c>
      <c r="C5" s="18">
        <v>8</v>
      </c>
      <c r="D5" s="19">
        <f t="shared" ref="D5:D25" si="0">SUM(B5:C5)</f>
        <v>8</v>
      </c>
      <c r="E5" s="18">
        <v>3</v>
      </c>
      <c r="F5" s="18">
        <v>6</v>
      </c>
      <c r="G5" s="19">
        <f t="shared" ref="G5:G25" si="1">SUM(E5:F5)</f>
        <v>9</v>
      </c>
      <c r="H5" s="18">
        <v>4</v>
      </c>
      <c r="I5" s="18">
        <v>40</v>
      </c>
      <c r="J5" s="19">
        <f t="shared" ref="J5:J26" si="2">SUM(H5:I5)</f>
        <v>44</v>
      </c>
      <c r="K5" s="18">
        <v>3</v>
      </c>
      <c r="L5" s="18">
        <v>11</v>
      </c>
      <c r="M5" s="19">
        <f t="shared" ref="M5:M25" si="3">SUM(K5:L5)</f>
        <v>14</v>
      </c>
      <c r="N5" s="18">
        <v>8</v>
      </c>
      <c r="O5" s="18">
        <v>8</v>
      </c>
      <c r="P5" s="19">
        <f t="shared" ref="P5:P25" si="4">SUM(N5:O5)</f>
        <v>16</v>
      </c>
      <c r="Q5" s="18">
        <v>7</v>
      </c>
      <c r="R5" s="18">
        <v>41</v>
      </c>
      <c r="S5" s="19">
        <f t="shared" ref="S5:S26" si="5">SUM(Q5:R5)</f>
        <v>48</v>
      </c>
      <c r="T5" s="1">
        <v>6</v>
      </c>
      <c r="U5" s="1">
        <v>9</v>
      </c>
      <c r="V5" s="7">
        <f>SUM(T5:U5)</f>
        <v>15</v>
      </c>
      <c r="W5" s="1">
        <v>8</v>
      </c>
      <c r="X5" s="1">
        <v>19</v>
      </c>
      <c r="Y5" s="7">
        <f>SUM(W5:X5)</f>
        <v>27</v>
      </c>
      <c r="Z5" s="1">
        <v>4</v>
      </c>
      <c r="AA5" s="1">
        <v>33</v>
      </c>
      <c r="AB5" s="7">
        <f t="shared" ref="AB5:AB25" si="6">SUM(Z5:AA5)</f>
        <v>37</v>
      </c>
      <c r="AC5" s="1">
        <v>3</v>
      </c>
      <c r="AD5" s="1">
        <v>10</v>
      </c>
      <c r="AE5" s="7">
        <f>SUM(AC5:AD5)</f>
        <v>13</v>
      </c>
      <c r="AF5" s="1">
        <v>7</v>
      </c>
      <c r="AG5" s="1">
        <v>12</v>
      </c>
      <c r="AH5" s="7">
        <f>SUM(AF5:AG5)</f>
        <v>19</v>
      </c>
      <c r="AI5" s="1">
        <v>6</v>
      </c>
      <c r="AJ5" s="1">
        <v>16</v>
      </c>
      <c r="AK5" s="7">
        <f t="shared" ref="AK5:AK25" si="7">SUM(AI5:AJ5)</f>
        <v>22</v>
      </c>
      <c r="AL5" s="1">
        <f t="shared" ref="AL5:AL25" si="8">+B5+K5+T5+AC5</f>
        <v>12</v>
      </c>
      <c r="AM5" s="1">
        <f t="shared" ref="AM5:AM25" si="9">+C5+L5+U5+AD5</f>
        <v>38</v>
      </c>
      <c r="AN5" s="8">
        <f t="shared" ref="AN5:AN25" si="10">SUM(AL5:AM5)</f>
        <v>50</v>
      </c>
      <c r="AO5" s="1">
        <f t="shared" ref="AO5:AO25" si="11">+E5+N5+W5+AF5</f>
        <v>26</v>
      </c>
      <c r="AP5" s="1">
        <f t="shared" ref="AP5:AP25" si="12">+F5+O5+X5+AG5</f>
        <v>45</v>
      </c>
      <c r="AQ5" s="8">
        <f t="shared" ref="AQ5:AQ25" si="13">SUM(AO5:AP5)</f>
        <v>71</v>
      </c>
      <c r="AR5" s="1">
        <f t="shared" ref="AR5:AR25" si="14">+H5+Q5+Z5+AI5</f>
        <v>21</v>
      </c>
      <c r="AS5" s="1">
        <f t="shared" ref="AS5:AS25" si="15">+I5+R5+AA5+AJ5</f>
        <v>130</v>
      </c>
      <c r="AT5" s="8">
        <f t="shared" ref="AT5:AT25" si="16">SUM(AR5:AS5)</f>
        <v>151</v>
      </c>
    </row>
    <row r="6" spans="1:46">
      <c r="A6" s="6" t="s">
        <v>23</v>
      </c>
      <c r="B6" s="18">
        <v>2</v>
      </c>
      <c r="C6" s="18">
        <v>11</v>
      </c>
      <c r="D6" s="19">
        <f t="shared" si="0"/>
        <v>13</v>
      </c>
      <c r="E6" s="18">
        <v>4</v>
      </c>
      <c r="F6" s="18">
        <v>19</v>
      </c>
      <c r="G6" s="19">
        <f t="shared" si="1"/>
        <v>23</v>
      </c>
      <c r="H6" s="18">
        <v>2</v>
      </c>
      <c r="I6" s="18">
        <v>40</v>
      </c>
      <c r="J6" s="19">
        <f t="shared" si="2"/>
        <v>42</v>
      </c>
      <c r="K6" s="18">
        <v>4</v>
      </c>
      <c r="L6" s="18">
        <v>9</v>
      </c>
      <c r="M6" s="19">
        <f t="shared" si="3"/>
        <v>13</v>
      </c>
      <c r="N6" s="18">
        <v>13</v>
      </c>
      <c r="O6" s="18">
        <v>16</v>
      </c>
      <c r="P6" s="19">
        <f t="shared" si="4"/>
        <v>29</v>
      </c>
      <c r="Q6" s="18">
        <v>5</v>
      </c>
      <c r="R6" s="18">
        <v>41</v>
      </c>
      <c r="S6" s="19">
        <f t="shared" si="5"/>
        <v>46</v>
      </c>
      <c r="T6" s="1">
        <v>7</v>
      </c>
      <c r="U6" s="1">
        <v>6</v>
      </c>
      <c r="V6" s="7">
        <f t="shared" ref="V6:V25" si="17">SUM(T6:U6)</f>
        <v>13</v>
      </c>
      <c r="W6" s="1">
        <v>11</v>
      </c>
      <c r="X6" s="1">
        <v>23</v>
      </c>
      <c r="Y6" s="7">
        <f t="shared" ref="Y6:Y25" si="18">SUM(W6:X6)</f>
        <v>34</v>
      </c>
      <c r="Z6" s="1">
        <v>6</v>
      </c>
      <c r="AA6" s="1">
        <v>43</v>
      </c>
      <c r="AB6" s="7">
        <f t="shared" si="6"/>
        <v>49</v>
      </c>
      <c r="AC6" s="1">
        <v>1</v>
      </c>
      <c r="AD6" s="1">
        <v>16</v>
      </c>
      <c r="AE6" s="7">
        <f t="shared" ref="AE6:AE25" si="19">SUM(AC6:AD6)</f>
        <v>17</v>
      </c>
      <c r="AF6" s="1">
        <v>15</v>
      </c>
      <c r="AG6" s="1">
        <v>14</v>
      </c>
      <c r="AH6" s="7">
        <f t="shared" ref="AH6:AH25" si="20">SUM(AF6:AG6)</f>
        <v>29</v>
      </c>
      <c r="AI6" s="1">
        <v>10</v>
      </c>
      <c r="AJ6" s="1">
        <v>45</v>
      </c>
      <c r="AK6" s="7">
        <f t="shared" si="7"/>
        <v>55</v>
      </c>
      <c r="AL6" s="1">
        <f t="shared" si="8"/>
        <v>14</v>
      </c>
      <c r="AM6" s="1">
        <f t="shared" si="9"/>
        <v>42</v>
      </c>
      <c r="AN6" s="8">
        <f t="shared" si="10"/>
        <v>56</v>
      </c>
      <c r="AO6" s="1">
        <f t="shared" si="11"/>
        <v>43</v>
      </c>
      <c r="AP6" s="1">
        <f t="shared" si="12"/>
        <v>72</v>
      </c>
      <c r="AQ6" s="8">
        <f t="shared" si="13"/>
        <v>115</v>
      </c>
      <c r="AR6" s="1">
        <f t="shared" si="14"/>
        <v>23</v>
      </c>
      <c r="AS6" s="1">
        <f t="shared" si="15"/>
        <v>169</v>
      </c>
      <c r="AT6" s="8">
        <f t="shared" si="16"/>
        <v>192</v>
      </c>
    </row>
    <row r="7" spans="1:46">
      <c r="A7" s="6" t="s">
        <v>24</v>
      </c>
      <c r="B7" s="18">
        <v>27</v>
      </c>
      <c r="C7" s="18">
        <v>68</v>
      </c>
      <c r="D7" s="19">
        <f t="shared" si="0"/>
        <v>95</v>
      </c>
      <c r="E7" s="18">
        <v>55</v>
      </c>
      <c r="F7" s="18">
        <v>154</v>
      </c>
      <c r="G7" s="19">
        <f t="shared" si="1"/>
        <v>209</v>
      </c>
      <c r="H7" s="18">
        <v>39</v>
      </c>
      <c r="I7" s="18">
        <v>487</v>
      </c>
      <c r="J7" s="19">
        <f t="shared" si="2"/>
        <v>526</v>
      </c>
      <c r="K7" s="18">
        <v>35</v>
      </c>
      <c r="L7" s="18">
        <v>103</v>
      </c>
      <c r="M7" s="19">
        <f t="shared" si="3"/>
        <v>138</v>
      </c>
      <c r="N7" s="18">
        <v>87</v>
      </c>
      <c r="O7" s="18">
        <v>165</v>
      </c>
      <c r="P7" s="19">
        <f t="shared" si="4"/>
        <v>252</v>
      </c>
      <c r="Q7" s="18">
        <v>45</v>
      </c>
      <c r="R7" s="18">
        <v>506</v>
      </c>
      <c r="S7" s="19">
        <f t="shared" si="5"/>
        <v>551</v>
      </c>
      <c r="T7" s="1">
        <v>54</v>
      </c>
      <c r="U7" s="1">
        <v>98</v>
      </c>
      <c r="V7" s="7">
        <f t="shared" si="17"/>
        <v>152</v>
      </c>
      <c r="W7" s="1">
        <v>110</v>
      </c>
      <c r="X7" s="1">
        <v>202</v>
      </c>
      <c r="Y7" s="7">
        <f t="shared" si="18"/>
        <v>312</v>
      </c>
      <c r="Z7" s="1">
        <v>90</v>
      </c>
      <c r="AA7" s="1">
        <v>465</v>
      </c>
      <c r="AB7" s="7">
        <f t="shared" si="6"/>
        <v>555</v>
      </c>
      <c r="AC7" s="1">
        <v>59</v>
      </c>
      <c r="AD7" s="1">
        <v>114</v>
      </c>
      <c r="AE7" s="7">
        <f t="shared" si="19"/>
        <v>173</v>
      </c>
      <c r="AF7" s="1">
        <v>100</v>
      </c>
      <c r="AG7" s="1">
        <v>185</v>
      </c>
      <c r="AH7" s="7">
        <f t="shared" si="20"/>
        <v>285</v>
      </c>
      <c r="AI7" s="1">
        <v>77</v>
      </c>
      <c r="AJ7" s="1">
        <v>388</v>
      </c>
      <c r="AK7" s="7">
        <f t="shared" si="7"/>
        <v>465</v>
      </c>
      <c r="AL7" s="1">
        <f t="shared" si="8"/>
        <v>175</v>
      </c>
      <c r="AM7" s="1">
        <f t="shared" si="9"/>
        <v>383</v>
      </c>
      <c r="AN7" s="8">
        <f t="shared" si="10"/>
        <v>558</v>
      </c>
      <c r="AO7" s="1">
        <f t="shared" si="11"/>
        <v>352</v>
      </c>
      <c r="AP7" s="1">
        <f t="shared" si="12"/>
        <v>706</v>
      </c>
      <c r="AQ7" s="8">
        <f t="shared" si="13"/>
        <v>1058</v>
      </c>
      <c r="AR7" s="1">
        <f t="shared" si="14"/>
        <v>251</v>
      </c>
      <c r="AS7" s="1">
        <f t="shared" si="15"/>
        <v>1846</v>
      </c>
      <c r="AT7" s="8">
        <f t="shared" si="16"/>
        <v>2097</v>
      </c>
    </row>
    <row r="8" spans="1:46">
      <c r="A8" s="6" t="s">
        <v>25</v>
      </c>
      <c r="B8" s="18">
        <v>0</v>
      </c>
      <c r="C8" s="18">
        <v>2</v>
      </c>
      <c r="D8" s="19">
        <f t="shared" si="0"/>
        <v>2</v>
      </c>
      <c r="E8" s="18">
        <v>3</v>
      </c>
      <c r="F8" s="18">
        <v>3</v>
      </c>
      <c r="G8" s="19">
        <f t="shared" si="1"/>
        <v>6</v>
      </c>
      <c r="H8" s="18">
        <v>4</v>
      </c>
      <c r="I8" s="18">
        <v>12</v>
      </c>
      <c r="J8" s="19">
        <f t="shared" si="2"/>
        <v>16</v>
      </c>
      <c r="K8" s="18">
        <v>1</v>
      </c>
      <c r="L8" s="18">
        <v>4</v>
      </c>
      <c r="M8" s="19">
        <f t="shared" si="3"/>
        <v>5</v>
      </c>
      <c r="N8" s="18">
        <v>0</v>
      </c>
      <c r="O8" s="18">
        <v>4</v>
      </c>
      <c r="P8" s="19">
        <f t="shared" si="4"/>
        <v>4</v>
      </c>
      <c r="Q8" s="18">
        <v>3</v>
      </c>
      <c r="R8" s="18">
        <v>11</v>
      </c>
      <c r="S8" s="19">
        <f t="shared" si="5"/>
        <v>14</v>
      </c>
      <c r="T8" s="1">
        <v>0</v>
      </c>
      <c r="U8" s="1">
        <v>1</v>
      </c>
      <c r="V8" s="7">
        <f t="shared" si="17"/>
        <v>1</v>
      </c>
      <c r="W8" s="1">
        <v>2</v>
      </c>
      <c r="X8" s="1">
        <v>2</v>
      </c>
      <c r="Y8" s="7">
        <f t="shared" si="18"/>
        <v>4</v>
      </c>
      <c r="Z8" s="1">
        <v>1</v>
      </c>
      <c r="AA8" s="1">
        <v>9</v>
      </c>
      <c r="AB8" s="7">
        <f t="shared" si="6"/>
        <v>10</v>
      </c>
      <c r="AC8" s="1">
        <v>0</v>
      </c>
      <c r="AD8" s="1">
        <v>0</v>
      </c>
      <c r="AE8" s="7">
        <f t="shared" si="19"/>
        <v>0</v>
      </c>
      <c r="AF8" s="1">
        <v>1</v>
      </c>
      <c r="AG8" s="1">
        <v>1</v>
      </c>
      <c r="AH8" s="7">
        <f t="shared" si="20"/>
        <v>2</v>
      </c>
      <c r="AI8" s="1">
        <v>0</v>
      </c>
      <c r="AJ8" s="1">
        <v>2</v>
      </c>
      <c r="AK8" s="7">
        <f t="shared" si="7"/>
        <v>2</v>
      </c>
      <c r="AL8" s="1">
        <f t="shared" si="8"/>
        <v>1</v>
      </c>
      <c r="AM8" s="1">
        <f t="shared" si="9"/>
        <v>7</v>
      </c>
      <c r="AN8" s="8">
        <f t="shared" si="10"/>
        <v>8</v>
      </c>
      <c r="AO8" s="1">
        <f t="shared" si="11"/>
        <v>6</v>
      </c>
      <c r="AP8" s="1">
        <f t="shared" si="12"/>
        <v>10</v>
      </c>
      <c r="AQ8" s="8">
        <f t="shared" si="13"/>
        <v>16</v>
      </c>
      <c r="AR8" s="1">
        <f t="shared" si="14"/>
        <v>8</v>
      </c>
      <c r="AS8" s="1">
        <f t="shared" si="15"/>
        <v>34</v>
      </c>
      <c r="AT8" s="8">
        <f t="shared" si="16"/>
        <v>42</v>
      </c>
    </row>
    <row r="9" spans="1:46">
      <c r="A9" s="6" t="s">
        <v>26</v>
      </c>
      <c r="B9" s="18">
        <v>3</v>
      </c>
      <c r="C9" s="18">
        <v>5</v>
      </c>
      <c r="D9" s="19">
        <f t="shared" si="0"/>
        <v>8</v>
      </c>
      <c r="E9" s="18">
        <v>4</v>
      </c>
      <c r="F9" s="18">
        <v>11</v>
      </c>
      <c r="G9" s="19">
        <f t="shared" si="1"/>
        <v>15</v>
      </c>
      <c r="H9" s="18">
        <v>4</v>
      </c>
      <c r="I9" s="18">
        <v>23</v>
      </c>
      <c r="J9" s="19">
        <f t="shared" si="2"/>
        <v>27</v>
      </c>
      <c r="K9" s="18">
        <v>3</v>
      </c>
      <c r="L9" s="18">
        <v>7</v>
      </c>
      <c r="M9" s="19">
        <f t="shared" si="3"/>
        <v>10</v>
      </c>
      <c r="N9" s="18">
        <v>4</v>
      </c>
      <c r="O9" s="18">
        <v>17</v>
      </c>
      <c r="P9" s="19">
        <f t="shared" si="4"/>
        <v>21</v>
      </c>
      <c r="Q9" s="18">
        <v>6</v>
      </c>
      <c r="R9" s="18">
        <v>35</v>
      </c>
      <c r="S9" s="19">
        <f t="shared" si="5"/>
        <v>41</v>
      </c>
      <c r="T9" s="1">
        <v>2</v>
      </c>
      <c r="U9" s="1">
        <v>6</v>
      </c>
      <c r="V9" s="7">
        <f t="shared" si="17"/>
        <v>8</v>
      </c>
      <c r="W9" s="1">
        <v>4</v>
      </c>
      <c r="X9" s="1">
        <v>14</v>
      </c>
      <c r="Y9" s="7">
        <f t="shared" si="18"/>
        <v>18</v>
      </c>
      <c r="Z9" s="1">
        <v>7</v>
      </c>
      <c r="AA9" s="1">
        <v>27</v>
      </c>
      <c r="AB9" s="7">
        <f t="shared" si="6"/>
        <v>34</v>
      </c>
      <c r="AC9" s="1">
        <v>5</v>
      </c>
      <c r="AD9" s="1">
        <v>8</v>
      </c>
      <c r="AE9" s="7">
        <f t="shared" si="19"/>
        <v>13</v>
      </c>
      <c r="AF9" s="1">
        <v>8</v>
      </c>
      <c r="AG9" s="1">
        <v>14</v>
      </c>
      <c r="AH9" s="7">
        <f t="shared" si="20"/>
        <v>22</v>
      </c>
      <c r="AI9" s="1">
        <v>5</v>
      </c>
      <c r="AJ9" s="1">
        <v>33</v>
      </c>
      <c r="AK9" s="7">
        <f t="shared" si="7"/>
        <v>38</v>
      </c>
      <c r="AL9" s="1">
        <f t="shared" si="8"/>
        <v>13</v>
      </c>
      <c r="AM9" s="1">
        <f t="shared" si="9"/>
        <v>26</v>
      </c>
      <c r="AN9" s="8">
        <f t="shared" si="10"/>
        <v>39</v>
      </c>
      <c r="AO9" s="1">
        <f t="shared" si="11"/>
        <v>20</v>
      </c>
      <c r="AP9" s="1">
        <f t="shared" si="12"/>
        <v>56</v>
      </c>
      <c r="AQ9" s="8">
        <f t="shared" si="13"/>
        <v>76</v>
      </c>
      <c r="AR9" s="1">
        <f t="shared" si="14"/>
        <v>22</v>
      </c>
      <c r="AS9" s="1">
        <f t="shared" si="15"/>
        <v>118</v>
      </c>
      <c r="AT9" s="8">
        <f t="shared" si="16"/>
        <v>140</v>
      </c>
    </row>
    <row r="10" spans="1:46">
      <c r="A10" s="6" t="s">
        <v>27</v>
      </c>
      <c r="B10" s="18">
        <v>46</v>
      </c>
      <c r="C10" s="18">
        <v>110</v>
      </c>
      <c r="D10" s="19">
        <f t="shared" si="0"/>
        <v>156</v>
      </c>
      <c r="E10" s="18">
        <v>74</v>
      </c>
      <c r="F10" s="18">
        <v>214</v>
      </c>
      <c r="G10" s="19">
        <f t="shared" si="1"/>
        <v>288</v>
      </c>
      <c r="H10" s="18">
        <v>82</v>
      </c>
      <c r="I10" s="18">
        <v>624</v>
      </c>
      <c r="J10" s="19">
        <f t="shared" si="2"/>
        <v>706</v>
      </c>
      <c r="K10" s="18">
        <v>45</v>
      </c>
      <c r="L10" s="18">
        <v>147</v>
      </c>
      <c r="M10" s="19">
        <f t="shared" si="3"/>
        <v>192</v>
      </c>
      <c r="N10" s="18">
        <v>88</v>
      </c>
      <c r="O10" s="18">
        <v>210</v>
      </c>
      <c r="P10" s="19">
        <f t="shared" si="4"/>
        <v>298</v>
      </c>
      <c r="Q10" s="18">
        <v>56</v>
      </c>
      <c r="R10" s="18">
        <v>548</v>
      </c>
      <c r="S10" s="19">
        <f t="shared" si="5"/>
        <v>604</v>
      </c>
      <c r="T10" s="1">
        <v>57</v>
      </c>
      <c r="U10" s="1">
        <v>103</v>
      </c>
      <c r="V10" s="7">
        <f t="shared" si="17"/>
        <v>160</v>
      </c>
      <c r="W10" s="1">
        <v>131</v>
      </c>
      <c r="X10" s="1">
        <v>229</v>
      </c>
      <c r="Y10" s="7">
        <f t="shared" si="18"/>
        <v>360</v>
      </c>
      <c r="Z10" s="1">
        <v>83</v>
      </c>
      <c r="AA10" s="1">
        <v>551</v>
      </c>
      <c r="AB10" s="7">
        <f t="shared" si="6"/>
        <v>634</v>
      </c>
      <c r="AC10" s="1">
        <v>79</v>
      </c>
      <c r="AD10" s="1">
        <v>111</v>
      </c>
      <c r="AE10" s="7">
        <f t="shared" si="19"/>
        <v>190</v>
      </c>
      <c r="AF10" s="1">
        <v>182</v>
      </c>
      <c r="AG10" s="1">
        <v>246</v>
      </c>
      <c r="AH10" s="7">
        <f t="shared" si="20"/>
        <v>428</v>
      </c>
      <c r="AI10" s="1">
        <v>110</v>
      </c>
      <c r="AJ10" s="1">
        <v>527</v>
      </c>
      <c r="AK10" s="7">
        <f t="shared" si="7"/>
        <v>637</v>
      </c>
      <c r="AL10" s="1">
        <f t="shared" si="8"/>
        <v>227</v>
      </c>
      <c r="AM10" s="1">
        <f t="shared" si="9"/>
        <v>471</v>
      </c>
      <c r="AN10" s="8">
        <f t="shared" si="10"/>
        <v>698</v>
      </c>
      <c r="AO10" s="1">
        <f t="shared" si="11"/>
        <v>475</v>
      </c>
      <c r="AP10" s="1">
        <f t="shared" si="12"/>
        <v>899</v>
      </c>
      <c r="AQ10" s="8">
        <f t="shared" si="13"/>
        <v>1374</v>
      </c>
      <c r="AR10" s="1">
        <f t="shared" si="14"/>
        <v>331</v>
      </c>
      <c r="AS10" s="1">
        <f t="shared" si="15"/>
        <v>2250</v>
      </c>
      <c r="AT10" s="8">
        <f t="shared" si="16"/>
        <v>2581</v>
      </c>
    </row>
    <row r="11" spans="1:46">
      <c r="A11" s="6" t="s">
        <v>28</v>
      </c>
      <c r="B11" s="18">
        <v>33</v>
      </c>
      <c r="C11" s="18">
        <v>59</v>
      </c>
      <c r="D11" s="19">
        <f t="shared" si="0"/>
        <v>92</v>
      </c>
      <c r="E11" s="18">
        <v>37</v>
      </c>
      <c r="F11" s="18">
        <v>124</v>
      </c>
      <c r="G11" s="19">
        <f t="shared" si="1"/>
        <v>161</v>
      </c>
      <c r="H11" s="18">
        <v>40</v>
      </c>
      <c r="I11" s="18">
        <v>324</v>
      </c>
      <c r="J11" s="19">
        <f t="shared" si="2"/>
        <v>364</v>
      </c>
      <c r="K11" s="18">
        <v>36</v>
      </c>
      <c r="L11" s="18">
        <v>87</v>
      </c>
      <c r="M11" s="19">
        <f t="shared" si="3"/>
        <v>123</v>
      </c>
      <c r="N11" s="18">
        <v>52</v>
      </c>
      <c r="O11" s="18">
        <v>98</v>
      </c>
      <c r="P11" s="19">
        <f t="shared" si="4"/>
        <v>150</v>
      </c>
      <c r="Q11" s="18">
        <v>47</v>
      </c>
      <c r="R11" s="18">
        <v>331</v>
      </c>
      <c r="S11" s="19">
        <f t="shared" si="5"/>
        <v>378</v>
      </c>
      <c r="T11" s="1">
        <v>45</v>
      </c>
      <c r="U11" s="1">
        <v>81</v>
      </c>
      <c r="V11" s="7">
        <f t="shared" si="17"/>
        <v>126</v>
      </c>
      <c r="W11" s="1">
        <v>105</v>
      </c>
      <c r="X11" s="1">
        <v>144</v>
      </c>
      <c r="Y11" s="7">
        <f t="shared" si="18"/>
        <v>249</v>
      </c>
      <c r="Z11" s="1">
        <v>73</v>
      </c>
      <c r="AA11" s="1">
        <v>339</v>
      </c>
      <c r="AB11" s="7">
        <f t="shared" si="6"/>
        <v>412</v>
      </c>
      <c r="AC11" s="1">
        <v>46</v>
      </c>
      <c r="AD11" s="1">
        <v>84</v>
      </c>
      <c r="AE11" s="7">
        <f t="shared" si="19"/>
        <v>130</v>
      </c>
      <c r="AF11" s="1">
        <v>115</v>
      </c>
      <c r="AG11" s="1">
        <v>155</v>
      </c>
      <c r="AH11" s="7">
        <f t="shared" si="20"/>
        <v>270</v>
      </c>
      <c r="AI11" s="1">
        <v>80</v>
      </c>
      <c r="AJ11" s="1">
        <v>322</v>
      </c>
      <c r="AK11" s="7">
        <f t="shared" si="7"/>
        <v>402</v>
      </c>
      <c r="AL11" s="1">
        <f t="shared" si="8"/>
        <v>160</v>
      </c>
      <c r="AM11" s="1">
        <f t="shared" si="9"/>
        <v>311</v>
      </c>
      <c r="AN11" s="8">
        <f t="shared" si="10"/>
        <v>471</v>
      </c>
      <c r="AO11" s="1">
        <f t="shared" si="11"/>
        <v>309</v>
      </c>
      <c r="AP11" s="1">
        <f t="shared" si="12"/>
        <v>521</v>
      </c>
      <c r="AQ11" s="8">
        <f t="shared" si="13"/>
        <v>830</v>
      </c>
      <c r="AR11" s="1">
        <f t="shared" si="14"/>
        <v>240</v>
      </c>
      <c r="AS11" s="1">
        <f t="shared" si="15"/>
        <v>1316</v>
      </c>
      <c r="AT11" s="8">
        <f t="shared" si="16"/>
        <v>1556</v>
      </c>
    </row>
    <row r="12" spans="1:46">
      <c r="A12" s="6" t="s">
        <v>29</v>
      </c>
      <c r="B12" s="18">
        <v>9</v>
      </c>
      <c r="C12" s="18">
        <v>21</v>
      </c>
      <c r="D12" s="19">
        <f t="shared" si="0"/>
        <v>30</v>
      </c>
      <c r="E12" s="18">
        <v>19</v>
      </c>
      <c r="F12" s="18">
        <v>30</v>
      </c>
      <c r="G12" s="19">
        <f t="shared" si="1"/>
        <v>49</v>
      </c>
      <c r="H12" s="18">
        <v>13</v>
      </c>
      <c r="I12" s="18">
        <v>127</v>
      </c>
      <c r="J12" s="19">
        <f t="shared" si="2"/>
        <v>140</v>
      </c>
      <c r="K12" s="18">
        <v>11</v>
      </c>
      <c r="L12" s="18">
        <v>22</v>
      </c>
      <c r="M12" s="19">
        <f t="shared" si="3"/>
        <v>33</v>
      </c>
      <c r="N12" s="18">
        <v>14</v>
      </c>
      <c r="O12" s="18">
        <v>39</v>
      </c>
      <c r="P12" s="19">
        <f t="shared" si="4"/>
        <v>53</v>
      </c>
      <c r="Q12" s="18">
        <v>10</v>
      </c>
      <c r="R12" s="18">
        <v>128</v>
      </c>
      <c r="S12" s="19">
        <f t="shared" si="5"/>
        <v>138</v>
      </c>
      <c r="T12" s="1">
        <v>14</v>
      </c>
      <c r="U12" s="1">
        <v>28</v>
      </c>
      <c r="V12" s="7">
        <f t="shared" si="17"/>
        <v>42</v>
      </c>
      <c r="W12" s="1">
        <v>31</v>
      </c>
      <c r="X12" s="1">
        <v>33</v>
      </c>
      <c r="Y12" s="7">
        <f t="shared" si="18"/>
        <v>64</v>
      </c>
      <c r="Z12" s="1">
        <v>20</v>
      </c>
      <c r="AA12" s="1">
        <v>104</v>
      </c>
      <c r="AB12" s="7">
        <f t="shared" si="6"/>
        <v>124</v>
      </c>
      <c r="AC12" s="1">
        <v>11</v>
      </c>
      <c r="AD12" s="1">
        <v>35</v>
      </c>
      <c r="AE12" s="7">
        <f t="shared" si="19"/>
        <v>46</v>
      </c>
      <c r="AF12" s="1">
        <v>38</v>
      </c>
      <c r="AG12" s="1">
        <v>31</v>
      </c>
      <c r="AH12" s="7">
        <f t="shared" si="20"/>
        <v>69</v>
      </c>
      <c r="AI12" s="1">
        <v>26</v>
      </c>
      <c r="AJ12" s="1">
        <v>99</v>
      </c>
      <c r="AK12" s="7">
        <f t="shared" si="7"/>
        <v>125</v>
      </c>
      <c r="AL12" s="1">
        <f t="shared" si="8"/>
        <v>45</v>
      </c>
      <c r="AM12" s="1">
        <f t="shared" si="9"/>
        <v>106</v>
      </c>
      <c r="AN12" s="8">
        <f t="shared" si="10"/>
        <v>151</v>
      </c>
      <c r="AO12" s="1">
        <f t="shared" si="11"/>
        <v>102</v>
      </c>
      <c r="AP12" s="1">
        <f t="shared" si="12"/>
        <v>133</v>
      </c>
      <c r="AQ12" s="8">
        <f t="shared" si="13"/>
        <v>235</v>
      </c>
      <c r="AR12" s="1">
        <f t="shared" si="14"/>
        <v>69</v>
      </c>
      <c r="AS12" s="1">
        <f t="shared" si="15"/>
        <v>458</v>
      </c>
      <c r="AT12" s="8">
        <f t="shared" si="16"/>
        <v>527</v>
      </c>
    </row>
    <row r="13" spans="1:46">
      <c r="A13" s="6" t="s">
        <v>30</v>
      </c>
      <c r="B13" s="18">
        <v>51</v>
      </c>
      <c r="C13" s="18">
        <v>96</v>
      </c>
      <c r="D13" s="19">
        <f t="shared" si="0"/>
        <v>147</v>
      </c>
      <c r="E13" s="18">
        <v>74</v>
      </c>
      <c r="F13" s="18">
        <v>189</v>
      </c>
      <c r="G13" s="19">
        <f t="shared" si="1"/>
        <v>263</v>
      </c>
      <c r="H13" s="18">
        <v>60</v>
      </c>
      <c r="I13" s="18">
        <v>556</v>
      </c>
      <c r="J13" s="19">
        <f t="shared" si="2"/>
        <v>616</v>
      </c>
      <c r="K13" s="18">
        <v>49</v>
      </c>
      <c r="L13" s="18">
        <v>100</v>
      </c>
      <c r="M13" s="19">
        <f t="shared" si="3"/>
        <v>149</v>
      </c>
      <c r="N13" s="18">
        <v>85</v>
      </c>
      <c r="O13" s="18">
        <v>202</v>
      </c>
      <c r="P13" s="19">
        <f t="shared" si="4"/>
        <v>287</v>
      </c>
      <c r="Q13" s="18">
        <v>51</v>
      </c>
      <c r="R13" s="18">
        <v>435</v>
      </c>
      <c r="S13" s="19">
        <f t="shared" si="5"/>
        <v>486</v>
      </c>
      <c r="T13" s="1">
        <v>49</v>
      </c>
      <c r="U13" s="1">
        <v>88</v>
      </c>
      <c r="V13" s="7">
        <f t="shared" si="17"/>
        <v>137</v>
      </c>
      <c r="W13" s="1">
        <v>127</v>
      </c>
      <c r="X13" s="1">
        <v>177</v>
      </c>
      <c r="Y13" s="7">
        <f t="shared" si="18"/>
        <v>304</v>
      </c>
      <c r="Z13" s="1">
        <v>64</v>
      </c>
      <c r="AA13" s="1">
        <v>498</v>
      </c>
      <c r="AB13" s="7">
        <f t="shared" si="6"/>
        <v>562</v>
      </c>
      <c r="AC13" s="1">
        <v>65</v>
      </c>
      <c r="AD13" s="1">
        <v>125</v>
      </c>
      <c r="AE13" s="7">
        <f t="shared" si="19"/>
        <v>190</v>
      </c>
      <c r="AF13" s="1">
        <v>135</v>
      </c>
      <c r="AG13" s="1">
        <v>181</v>
      </c>
      <c r="AH13" s="7">
        <f t="shared" si="20"/>
        <v>316</v>
      </c>
      <c r="AI13" s="1">
        <v>76</v>
      </c>
      <c r="AJ13" s="1">
        <v>409</v>
      </c>
      <c r="AK13" s="7">
        <f t="shared" si="7"/>
        <v>485</v>
      </c>
      <c r="AL13" s="1">
        <f t="shared" si="8"/>
        <v>214</v>
      </c>
      <c r="AM13" s="1">
        <f t="shared" si="9"/>
        <v>409</v>
      </c>
      <c r="AN13" s="8">
        <f t="shared" si="10"/>
        <v>623</v>
      </c>
      <c r="AO13" s="1">
        <f t="shared" si="11"/>
        <v>421</v>
      </c>
      <c r="AP13" s="1">
        <f t="shared" si="12"/>
        <v>749</v>
      </c>
      <c r="AQ13" s="8">
        <f t="shared" si="13"/>
        <v>1170</v>
      </c>
      <c r="AR13" s="1">
        <f t="shared" si="14"/>
        <v>251</v>
      </c>
      <c r="AS13" s="1">
        <f t="shared" si="15"/>
        <v>1898</v>
      </c>
      <c r="AT13" s="8">
        <f t="shared" si="16"/>
        <v>2149</v>
      </c>
    </row>
    <row r="14" spans="1:46">
      <c r="A14" s="6" t="s">
        <v>31</v>
      </c>
      <c r="B14" s="18">
        <v>6</v>
      </c>
      <c r="C14" s="18">
        <v>8</v>
      </c>
      <c r="D14" s="19">
        <f t="shared" si="0"/>
        <v>14</v>
      </c>
      <c r="E14" s="18">
        <v>7</v>
      </c>
      <c r="F14" s="18">
        <v>14</v>
      </c>
      <c r="G14" s="19">
        <f t="shared" si="1"/>
        <v>21</v>
      </c>
      <c r="H14" s="18">
        <v>10</v>
      </c>
      <c r="I14" s="18">
        <v>56</v>
      </c>
      <c r="J14" s="19">
        <f t="shared" si="2"/>
        <v>66</v>
      </c>
      <c r="K14" s="18">
        <v>3</v>
      </c>
      <c r="L14" s="18">
        <v>10</v>
      </c>
      <c r="M14" s="19">
        <f t="shared" si="3"/>
        <v>13</v>
      </c>
      <c r="N14" s="18">
        <v>6</v>
      </c>
      <c r="O14" s="18">
        <v>22</v>
      </c>
      <c r="P14" s="19">
        <f t="shared" si="4"/>
        <v>28</v>
      </c>
      <c r="Q14" s="18">
        <v>7</v>
      </c>
      <c r="R14" s="18">
        <v>30</v>
      </c>
      <c r="S14" s="19">
        <f t="shared" si="5"/>
        <v>37</v>
      </c>
      <c r="T14" s="1">
        <v>2</v>
      </c>
      <c r="U14" s="1">
        <v>15</v>
      </c>
      <c r="V14" s="7">
        <f t="shared" si="17"/>
        <v>17</v>
      </c>
      <c r="W14" s="1">
        <v>12</v>
      </c>
      <c r="X14" s="1">
        <v>17</v>
      </c>
      <c r="Y14" s="7">
        <f t="shared" si="18"/>
        <v>29</v>
      </c>
      <c r="Z14" s="1">
        <v>17</v>
      </c>
      <c r="AA14" s="1">
        <v>56</v>
      </c>
      <c r="AB14" s="7">
        <f t="shared" si="6"/>
        <v>73</v>
      </c>
      <c r="AC14" s="1">
        <v>4</v>
      </c>
      <c r="AD14" s="1">
        <v>13</v>
      </c>
      <c r="AE14" s="7">
        <f t="shared" si="19"/>
        <v>17</v>
      </c>
      <c r="AF14" s="1">
        <v>12</v>
      </c>
      <c r="AG14" s="1">
        <v>12</v>
      </c>
      <c r="AH14" s="7">
        <f t="shared" si="20"/>
        <v>24</v>
      </c>
      <c r="AI14" s="1">
        <v>24</v>
      </c>
      <c r="AJ14" s="1">
        <v>56</v>
      </c>
      <c r="AK14" s="7">
        <f t="shared" si="7"/>
        <v>80</v>
      </c>
      <c r="AL14" s="1">
        <f t="shared" si="8"/>
        <v>15</v>
      </c>
      <c r="AM14" s="1">
        <f t="shared" si="9"/>
        <v>46</v>
      </c>
      <c r="AN14" s="8">
        <f t="shared" si="10"/>
        <v>61</v>
      </c>
      <c r="AO14" s="1">
        <f t="shared" si="11"/>
        <v>37</v>
      </c>
      <c r="AP14" s="1">
        <f t="shared" si="12"/>
        <v>65</v>
      </c>
      <c r="AQ14" s="8">
        <f t="shared" si="13"/>
        <v>102</v>
      </c>
      <c r="AR14" s="1">
        <f t="shared" si="14"/>
        <v>58</v>
      </c>
      <c r="AS14" s="1">
        <f t="shared" si="15"/>
        <v>198</v>
      </c>
      <c r="AT14" s="8">
        <f t="shared" si="16"/>
        <v>256</v>
      </c>
    </row>
    <row r="15" spans="1:46">
      <c r="A15" s="6" t="s">
        <v>32</v>
      </c>
      <c r="B15" s="18">
        <v>2</v>
      </c>
      <c r="C15" s="18">
        <v>19</v>
      </c>
      <c r="D15" s="19">
        <f t="shared" si="0"/>
        <v>21</v>
      </c>
      <c r="E15" s="18">
        <v>5</v>
      </c>
      <c r="F15" s="18">
        <v>32</v>
      </c>
      <c r="G15" s="19">
        <f t="shared" si="1"/>
        <v>37</v>
      </c>
      <c r="H15" s="18">
        <v>11</v>
      </c>
      <c r="I15" s="18">
        <v>68</v>
      </c>
      <c r="J15" s="19">
        <f t="shared" si="2"/>
        <v>79</v>
      </c>
      <c r="K15" s="18">
        <v>1</v>
      </c>
      <c r="L15" s="18">
        <v>20</v>
      </c>
      <c r="M15" s="19">
        <f t="shared" si="3"/>
        <v>21</v>
      </c>
      <c r="N15" s="18">
        <v>16</v>
      </c>
      <c r="O15" s="18">
        <v>37</v>
      </c>
      <c r="P15" s="19">
        <f t="shared" si="4"/>
        <v>53</v>
      </c>
      <c r="Q15" s="18">
        <v>5</v>
      </c>
      <c r="R15" s="18">
        <v>86</v>
      </c>
      <c r="S15" s="19">
        <f t="shared" si="5"/>
        <v>91</v>
      </c>
      <c r="T15" s="1">
        <v>6</v>
      </c>
      <c r="U15" s="1">
        <v>20</v>
      </c>
      <c r="V15" s="7">
        <f t="shared" si="17"/>
        <v>26</v>
      </c>
      <c r="W15" s="1">
        <v>23</v>
      </c>
      <c r="X15" s="1">
        <v>33</v>
      </c>
      <c r="Y15" s="7">
        <f t="shared" si="18"/>
        <v>56</v>
      </c>
      <c r="Z15" s="1">
        <v>10</v>
      </c>
      <c r="AA15" s="1">
        <v>84</v>
      </c>
      <c r="AB15" s="7">
        <f t="shared" si="6"/>
        <v>94</v>
      </c>
      <c r="AC15" s="1">
        <v>10</v>
      </c>
      <c r="AD15" s="1">
        <v>26</v>
      </c>
      <c r="AE15" s="7">
        <f t="shared" si="19"/>
        <v>36</v>
      </c>
      <c r="AF15" s="1">
        <v>21</v>
      </c>
      <c r="AG15" s="1">
        <v>34</v>
      </c>
      <c r="AH15" s="7">
        <f t="shared" si="20"/>
        <v>55</v>
      </c>
      <c r="AI15" s="1">
        <v>15</v>
      </c>
      <c r="AJ15" s="1">
        <v>64</v>
      </c>
      <c r="AK15" s="7">
        <f t="shared" si="7"/>
        <v>79</v>
      </c>
      <c r="AL15" s="1">
        <f t="shared" si="8"/>
        <v>19</v>
      </c>
      <c r="AM15" s="1">
        <f t="shared" si="9"/>
        <v>85</v>
      </c>
      <c r="AN15" s="8">
        <f t="shared" si="10"/>
        <v>104</v>
      </c>
      <c r="AO15" s="1">
        <f t="shared" si="11"/>
        <v>65</v>
      </c>
      <c r="AP15" s="1">
        <f t="shared" si="12"/>
        <v>136</v>
      </c>
      <c r="AQ15" s="8">
        <f t="shared" si="13"/>
        <v>201</v>
      </c>
      <c r="AR15" s="1">
        <f t="shared" si="14"/>
        <v>41</v>
      </c>
      <c r="AS15" s="1">
        <f t="shared" si="15"/>
        <v>302</v>
      </c>
      <c r="AT15" s="8">
        <f t="shared" si="16"/>
        <v>343</v>
      </c>
    </row>
    <row r="16" spans="1:46">
      <c r="A16" s="6" t="s">
        <v>44</v>
      </c>
      <c r="B16" s="18">
        <v>15</v>
      </c>
      <c r="C16" s="18">
        <v>40</v>
      </c>
      <c r="D16" s="19">
        <f t="shared" si="0"/>
        <v>55</v>
      </c>
      <c r="E16" s="18">
        <v>23</v>
      </c>
      <c r="F16" s="18">
        <v>55</v>
      </c>
      <c r="G16" s="19">
        <f t="shared" si="1"/>
        <v>78</v>
      </c>
      <c r="H16" s="18">
        <v>25</v>
      </c>
      <c r="I16" s="18">
        <v>246</v>
      </c>
      <c r="J16" s="19">
        <f t="shared" si="2"/>
        <v>271</v>
      </c>
      <c r="K16" s="18">
        <v>25</v>
      </c>
      <c r="L16" s="18">
        <v>36</v>
      </c>
      <c r="M16" s="19">
        <f t="shared" si="3"/>
        <v>61</v>
      </c>
      <c r="N16" s="18">
        <v>31</v>
      </c>
      <c r="O16" s="18">
        <v>58</v>
      </c>
      <c r="P16" s="19">
        <f t="shared" si="4"/>
        <v>89</v>
      </c>
      <c r="Q16" s="18">
        <v>19</v>
      </c>
      <c r="R16" s="18">
        <v>181</v>
      </c>
      <c r="S16" s="19">
        <f t="shared" si="5"/>
        <v>200</v>
      </c>
      <c r="T16" s="1">
        <v>21</v>
      </c>
      <c r="U16" s="1">
        <v>47</v>
      </c>
      <c r="V16" s="7">
        <f t="shared" si="17"/>
        <v>68</v>
      </c>
      <c r="W16" s="1">
        <v>39</v>
      </c>
      <c r="X16" s="1">
        <v>58</v>
      </c>
      <c r="Y16" s="7">
        <f t="shared" si="18"/>
        <v>97</v>
      </c>
      <c r="Z16" s="1">
        <v>25</v>
      </c>
      <c r="AA16" s="1">
        <v>182</v>
      </c>
      <c r="AB16" s="7">
        <f t="shared" si="6"/>
        <v>207</v>
      </c>
      <c r="AC16" s="1">
        <v>31</v>
      </c>
      <c r="AD16" s="1">
        <v>55</v>
      </c>
      <c r="AE16" s="7">
        <f t="shared" si="19"/>
        <v>86</v>
      </c>
      <c r="AF16" s="1">
        <v>74</v>
      </c>
      <c r="AG16" s="1">
        <v>80</v>
      </c>
      <c r="AH16" s="7">
        <f t="shared" si="20"/>
        <v>154</v>
      </c>
      <c r="AI16" s="1">
        <v>25</v>
      </c>
      <c r="AJ16" s="1">
        <v>153</v>
      </c>
      <c r="AK16" s="7">
        <f t="shared" si="7"/>
        <v>178</v>
      </c>
      <c r="AL16" s="1">
        <f t="shared" si="8"/>
        <v>92</v>
      </c>
      <c r="AM16" s="1">
        <f t="shared" si="9"/>
        <v>178</v>
      </c>
      <c r="AN16" s="8">
        <f t="shared" si="10"/>
        <v>270</v>
      </c>
      <c r="AO16" s="1">
        <f t="shared" si="11"/>
        <v>167</v>
      </c>
      <c r="AP16" s="1">
        <f t="shared" si="12"/>
        <v>251</v>
      </c>
      <c r="AQ16" s="8">
        <f t="shared" si="13"/>
        <v>418</v>
      </c>
      <c r="AR16" s="1">
        <f t="shared" si="14"/>
        <v>94</v>
      </c>
      <c r="AS16" s="1">
        <f t="shared" si="15"/>
        <v>762</v>
      </c>
      <c r="AT16" s="8">
        <f t="shared" si="16"/>
        <v>856</v>
      </c>
    </row>
    <row r="17" spans="1:46">
      <c r="A17" s="6" t="s">
        <v>34</v>
      </c>
      <c r="B17" s="18">
        <v>12</v>
      </c>
      <c r="C17" s="18">
        <v>40</v>
      </c>
      <c r="D17" s="19">
        <f t="shared" si="0"/>
        <v>52</v>
      </c>
      <c r="E17" s="18">
        <v>25</v>
      </c>
      <c r="F17" s="18">
        <v>77</v>
      </c>
      <c r="G17" s="19">
        <f t="shared" si="1"/>
        <v>102</v>
      </c>
      <c r="H17" s="18">
        <v>25</v>
      </c>
      <c r="I17" s="18">
        <v>275</v>
      </c>
      <c r="J17" s="19">
        <f t="shared" si="2"/>
        <v>300</v>
      </c>
      <c r="K17" s="18">
        <v>34</v>
      </c>
      <c r="L17" s="18">
        <v>46</v>
      </c>
      <c r="M17" s="19">
        <f t="shared" si="3"/>
        <v>80</v>
      </c>
      <c r="N17" s="18">
        <v>43</v>
      </c>
      <c r="O17" s="18">
        <v>79</v>
      </c>
      <c r="P17" s="19">
        <f t="shared" si="4"/>
        <v>122</v>
      </c>
      <c r="Q17" s="18">
        <v>37</v>
      </c>
      <c r="R17" s="18">
        <v>210</v>
      </c>
      <c r="S17" s="19">
        <f t="shared" si="5"/>
        <v>247</v>
      </c>
      <c r="T17" s="1">
        <v>25</v>
      </c>
      <c r="U17" s="1">
        <v>40</v>
      </c>
      <c r="V17" s="7">
        <f t="shared" si="17"/>
        <v>65</v>
      </c>
      <c r="W17" s="1">
        <v>58</v>
      </c>
      <c r="X17" s="1">
        <v>103</v>
      </c>
      <c r="Y17" s="7">
        <f t="shared" si="18"/>
        <v>161</v>
      </c>
      <c r="Z17" s="1">
        <v>36</v>
      </c>
      <c r="AA17" s="1">
        <v>186</v>
      </c>
      <c r="AB17" s="7">
        <f t="shared" si="6"/>
        <v>222</v>
      </c>
      <c r="AC17" s="1">
        <v>28</v>
      </c>
      <c r="AD17" s="1">
        <v>56</v>
      </c>
      <c r="AE17" s="7">
        <f t="shared" si="19"/>
        <v>84</v>
      </c>
      <c r="AF17" s="1">
        <v>64</v>
      </c>
      <c r="AG17" s="1">
        <v>89</v>
      </c>
      <c r="AH17" s="7">
        <f t="shared" si="20"/>
        <v>153</v>
      </c>
      <c r="AI17" s="1">
        <v>23</v>
      </c>
      <c r="AJ17" s="1">
        <v>168</v>
      </c>
      <c r="AK17" s="7">
        <f t="shared" si="7"/>
        <v>191</v>
      </c>
      <c r="AL17" s="1">
        <f t="shared" si="8"/>
        <v>99</v>
      </c>
      <c r="AM17" s="1">
        <f t="shared" si="9"/>
        <v>182</v>
      </c>
      <c r="AN17" s="8">
        <f t="shared" si="10"/>
        <v>281</v>
      </c>
      <c r="AO17" s="1">
        <f t="shared" si="11"/>
        <v>190</v>
      </c>
      <c r="AP17" s="1">
        <f t="shared" si="12"/>
        <v>348</v>
      </c>
      <c r="AQ17" s="8">
        <f t="shared" si="13"/>
        <v>538</v>
      </c>
      <c r="AR17" s="1">
        <f t="shared" si="14"/>
        <v>121</v>
      </c>
      <c r="AS17" s="1">
        <f t="shared" si="15"/>
        <v>839</v>
      </c>
      <c r="AT17" s="8">
        <f t="shared" si="16"/>
        <v>960</v>
      </c>
    </row>
    <row r="18" spans="1:46">
      <c r="A18" s="6" t="s">
        <v>35</v>
      </c>
      <c r="B18" s="18">
        <v>3</v>
      </c>
      <c r="C18" s="18">
        <v>8</v>
      </c>
      <c r="D18" s="19">
        <f t="shared" si="0"/>
        <v>11</v>
      </c>
      <c r="E18" s="18">
        <v>5</v>
      </c>
      <c r="F18" s="18">
        <v>25</v>
      </c>
      <c r="G18" s="19">
        <f t="shared" si="1"/>
        <v>30</v>
      </c>
      <c r="H18" s="18">
        <v>7</v>
      </c>
      <c r="I18" s="18">
        <v>68</v>
      </c>
      <c r="J18" s="19">
        <f t="shared" si="2"/>
        <v>75</v>
      </c>
      <c r="K18" s="18">
        <v>4</v>
      </c>
      <c r="L18" s="18">
        <v>20</v>
      </c>
      <c r="M18" s="19">
        <f t="shared" si="3"/>
        <v>24</v>
      </c>
      <c r="N18" s="18">
        <v>5</v>
      </c>
      <c r="O18" s="18">
        <v>15</v>
      </c>
      <c r="P18" s="19">
        <f t="shared" si="4"/>
        <v>20</v>
      </c>
      <c r="Q18" s="18">
        <v>3</v>
      </c>
      <c r="R18" s="18">
        <v>47</v>
      </c>
      <c r="S18" s="19">
        <f t="shared" si="5"/>
        <v>50</v>
      </c>
      <c r="T18" s="1">
        <v>8</v>
      </c>
      <c r="U18" s="1">
        <v>11</v>
      </c>
      <c r="V18" s="7">
        <f t="shared" si="17"/>
        <v>19</v>
      </c>
      <c r="W18" s="1">
        <v>8</v>
      </c>
      <c r="X18" s="1">
        <v>12</v>
      </c>
      <c r="Y18" s="7">
        <f t="shared" si="18"/>
        <v>20</v>
      </c>
      <c r="Z18" s="1">
        <v>12</v>
      </c>
      <c r="AA18" s="1">
        <v>63</v>
      </c>
      <c r="AB18" s="7">
        <f t="shared" si="6"/>
        <v>75</v>
      </c>
      <c r="AC18" s="1">
        <v>4</v>
      </c>
      <c r="AD18" s="1">
        <v>9</v>
      </c>
      <c r="AE18" s="7">
        <f t="shared" si="19"/>
        <v>13</v>
      </c>
      <c r="AF18" s="1">
        <v>9</v>
      </c>
      <c r="AG18" s="1">
        <v>12</v>
      </c>
      <c r="AH18" s="7">
        <f t="shared" si="20"/>
        <v>21</v>
      </c>
      <c r="AI18" s="1">
        <v>5</v>
      </c>
      <c r="AJ18" s="1">
        <v>65</v>
      </c>
      <c r="AK18" s="7">
        <f t="shared" si="7"/>
        <v>70</v>
      </c>
      <c r="AL18" s="1">
        <f t="shared" si="8"/>
        <v>19</v>
      </c>
      <c r="AM18" s="1">
        <f t="shared" si="9"/>
        <v>48</v>
      </c>
      <c r="AN18" s="8">
        <f t="shared" si="10"/>
        <v>67</v>
      </c>
      <c r="AO18" s="1">
        <f t="shared" si="11"/>
        <v>27</v>
      </c>
      <c r="AP18" s="1">
        <f t="shared" si="12"/>
        <v>64</v>
      </c>
      <c r="AQ18" s="8">
        <f t="shared" si="13"/>
        <v>91</v>
      </c>
      <c r="AR18" s="1">
        <f t="shared" si="14"/>
        <v>27</v>
      </c>
      <c r="AS18" s="1">
        <f t="shared" si="15"/>
        <v>243</v>
      </c>
      <c r="AT18" s="8">
        <f t="shared" si="16"/>
        <v>270</v>
      </c>
    </row>
    <row r="19" spans="1:46">
      <c r="A19" s="6" t="s">
        <v>36</v>
      </c>
      <c r="B19" s="18">
        <v>42</v>
      </c>
      <c r="C19" s="18">
        <v>88</v>
      </c>
      <c r="D19" s="19">
        <f t="shared" si="0"/>
        <v>130</v>
      </c>
      <c r="E19" s="18">
        <v>44</v>
      </c>
      <c r="F19" s="18">
        <v>133</v>
      </c>
      <c r="G19" s="19">
        <f t="shared" si="1"/>
        <v>177</v>
      </c>
      <c r="H19" s="18">
        <v>55</v>
      </c>
      <c r="I19" s="18">
        <v>396</v>
      </c>
      <c r="J19" s="19">
        <f t="shared" si="2"/>
        <v>451</v>
      </c>
      <c r="K19" s="18">
        <v>37</v>
      </c>
      <c r="L19" s="18">
        <v>71</v>
      </c>
      <c r="M19" s="19">
        <f t="shared" si="3"/>
        <v>108</v>
      </c>
      <c r="N19" s="18">
        <v>57</v>
      </c>
      <c r="O19" s="18">
        <v>133</v>
      </c>
      <c r="P19" s="19">
        <f t="shared" si="4"/>
        <v>190</v>
      </c>
      <c r="Q19" s="18">
        <v>49</v>
      </c>
      <c r="R19" s="18">
        <v>355</v>
      </c>
      <c r="S19" s="19">
        <f t="shared" si="5"/>
        <v>404</v>
      </c>
      <c r="T19" s="1">
        <v>51</v>
      </c>
      <c r="U19" s="1">
        <v>116</v>
      </c>
      <c r="V19" s="7">
        <f t="shared" si="17"/>
        <v>167</v>
      </c>
      <c r="W19" s="1">
        <v>100</v>
      </c>
      <c r="X19" s="1">
        <v>175</v>
      </c>
      <c r="Y19" s="7">
        <f t="shared" si="18"/>
        <v>275</v>
      </c>
      <c r="Z19" s="1">
        <v>63</v>
      </c>
      <c r="AA19" s="1">
        <v>477</v>
      </c>
      <c r="AB19" s="7">
        <f t="shared" si="6"/>
        <v>540</v>
      </c>
      <c r="AC19" s="1">
        <v>50</v>
      </c>
      <c r="AD19" s="1">
        <v>104</v>
      </c>
      <c r="AE19" s="7">
        <f t="shared" si="19"/>
        <v>154</v>
      </c>
      <c r="AF19" s="1">
        <v>97</v>
      </c>
      <c r="AG19" s="1">
        <v>172</v>
      </c>
      <c r="AH19" s="7">
        <f t="shared" si="20"/>
        <v>269</v>
      </c>
      <c r="AI19" s="1">
        <v>58</v>
      </c>
      <c r="AJ19" s="1">
        <v>401</v>
      </c>
      <c r="AK19" s="7">
        <f t="shared" si="7"/>
        <v>459</v>
      </c>
      <c r="AL19" s="1">
        <f t="shared" si="8"/>
        <v>180</v>
      </c>
      <c r="AM19" s="1">
        <f t="shared" si="9"/>
        <v>379</v>
      </c>
      <c r="AN19" s="8">
        <f t="shared" si="10"/>
        <v>559</v>
      </c>
      <c r="AO19" s="1">
        <f t="shared" si="11"/>
        <v>298</v>
      </c>
      <c r="AP19" s="1">
        <f t="shared" si="12"/>
        <v>613</v>
      </c>
      <c r="AQ19" s="8">
        <f t="shared" si="13"/>
        <v>911</v>
      </c>
      <c r="AR19" s="1">
        <f t="shared" si="14"/>
        <v>225</v>
      </c>
      <c r="AS19" s="1">
        <f t="shared" si="15"/>
        <v>1629</v>
      </c>
      <c r="AT19" s="8">
        <f t="shared" si="16"/>
        <v>1854</v>
      </c>
    </row>
    <row r="20" spans="1:46">
      <c r="A20" s="6" t="s">
        <v>37</v>
      </c>
      <c r="B20" s="18">
        <v>0</v>
      </c>
      <c r="C20" s="18">
        <v>0</v>
      </c>
      <c r="D20" s="19">
        <f t="shared" si="0"/>
        <v>0</v>
      </c>
      <c r="E20" s="18">
        <v>0</v>
      </c>
      <c r="F20" s="18">
        <v>1</v>
      </c>
      <c r="G20" s="19">
        <f t="shared" si="1"/>
        <v>1</v>
      </c>
      <c r="H20" s="18">
        <v>0</v>
      </c>
      <c r="I20" s="18">
        <v>4</v>
      </c>
      <c r="J20" s="19">
        <f t="shared" si="2"/>
        <v>4</v>
      </c>
      <c r="K20" s="18">
        <v>0</v>
      </c>
      <c r="L20" s="18">
        <v>0</v>
      </c>
      <c r="M20" s="19">
        <f t="shared" si="3"/>
        <v>0</v>
      </c>
      <c r="N20" s="18">
        <v>0</v>
      </c>
      <c r="O20" s="18">
        <v>0</v>
      </c>
      <c r="P20" s="19">
        <f t="shared" si="4"/>
        <v>0</v>
      </c>
      <c r="Q20" s="18">
        <v>0</v>
      </c>
      <c r="R20" s="18">
        <v>2</v>
      </c>
      <c r="S20" s="19">
        <f t="shared" si="5"/>
        <v>2</v>
      </c>
      <c r="T20" s="1">
        <v>2</v>
      </c>
      <c r="U20" s="1">
        <v>0</v>
      </c>
      <c r="V20" s="7">
        <f t="shared" si="17"/>
        <v>2</v>
      </c>
      <c r="W20" s="1">
        <v>1</v>
      </c>
      <c r="X20" s="1">
        <v>1</v>
      </c>
      <c r="Y20" s="7">
        <f t="shared" si="18"/>
        <v>2</v>
      </c>
      <c r="Z20" s="1">
        <v>0</v>
      </c>
      <c r="AA20" s="1">
        <v>4</v>
      </c>
      <c r="AB20" s="7">
        <f t="shared" si="6"/>
        <v>4</v>
      </c>
      <c r="AC20" s="1">
        <v>1</v>
      </c>
      <c r="AD20" s="1">
        <v>0</v>
      </c>
      <c r="AE20" s="7">
        <f t="shared" si="19"/>
        <v>1</v>
      </c>
      <c r="AF20" s="1">
        <v>2</v>
      </c>
      <c r="AG20" s="1">
        <v>1</v>
      </c>
      <c r="AH20" s="7">
        <f t="shared" si="20"/>
        <v>3</v>
      </c>
      <c r="AI20" s="1">
        <v>0</v>
      </c>
      <c r="AJ20" s="1">
        <v>0</v>
      </c>
      <c r="AK20" s="7">
        <f t="shared" si="7"/>
        <v>0</v>
      </c>
      <c r="AL20" s="1">
        <f t="shared" si="8"/>
        <v>3</v>
      </c>
      <c r="AM20" s="1">
        <f t="shared" si="9"/>
        <v>0</v>
      </c>
      <c r="AN20" s="8">
        <f t="shared" si="10"/>
        <v>3</v>
      </c>
      <c r="AO20" s="1">
        <f t="shared" si="11"/>
        <v>3</v>
      </c>
      <c r="AP20" s="1">
        <f t="shared" si="12"/>
        <v>3</v>
      </c>
      <c r="AQ20" s="8">
        <f t="shared" si="13"/>
        <v>6</v>
      </c>
      <c r="AR20" s="1">
        <f t="shared" si="14"/>
        <v>0</v>
      </c>
      <c r="AS20" s="1">
        <f t="shared" si="15"/>
        <v>10</v>
      </c>
      <c r="AT20" s="8">
        <f t="shared" si="16"/>
        <v>10</v>
      </c>
    </row>
    <row r="21" spans="1:46">
      <c r="A21" s="6" t="s">
        <v>38</v>
      </c>
      <c r="B21" s="18">
        <v>6</v>
      </c>
      <c r="C21" s="18">
        <v>10</v>
      </c>
      <c r="D21" s="19">
        <f t="shared" si="0"/>
        <v>16</v>
      </c>
      <c r="E21" s="18">
        <v>7</v>
      </c>
      <c r="F21" s="18">
        <v>14</v>
      </c>
      <c r="G21" s="19">
        <f t="shared" si="1"/>
        <v>21</v>
      </c>
      <c r="H21" s="18">
        <v>4</v>
      </c>
      <c r="I21" s="18">
        <v>44</v>
      </c>
      <c r="J21" s="19">
        <f t="shared" si="2"/>
        <v>48</v>
      </c>
      <c r="K21" s="18">
        <v>3</v>
      </c>
      <c r="L21" s="18">
        <v>6</v>
      </c>
      <c r="M21" s="19">
        <f t="shared" si="3"/>
        <v>9</v>
      </c>
      <c r="N21" s="18">
        <v>15</v>
      </c>
      <c r="O21" s="18">
        <v>13</v>
      </c>
      <c r="P21" s="19">
        <f t="shared" si="4"/>
        <v>28</v>
      </c>
      <c r="Q21" s="18">
        <v>4</v>
      </c>
      <c r="R21" s="18">
        <v>26</v>
      </c>
      <c r="S21" s="19">
        <f t="shared" si="5"/>
        <v>30</v>
      </c>
      <c r="T21" s="1">
        <v>3</v>
      </c>
      <c r="U21" s="1">
        <v>6</v>
      </c>
      <c r="V21" s="7">
        <f t="shared" si="17"/>
        <v>9</v>
      </c>
      <c r="W21" s="1">
        <v>21</v>
      </c>
      <c r="X21" s="1">
        <v>21</v>
      </c>
      <c r="Y21" s="7">
        <f t="shared" si="18"/>
        <v>42</v>
      </c>
      <c r="Z21" s="1">
        <v>8</v>
      </c>
      <c r="AA21" s="1">
        <v>37</v>
      </c>
      <c r="AB21" s="7">
        <f t="shared" si="6"/>
        <v>45</v>
      </c>
      <c r="AC21" s="1">
        <v>5</v>
      </c>
      <c r="AD21" s="1">
        <v>12</v>
      </c>
      <c r="AE21" s="7">
        <f t="shared" si="19"/>
        <v>17</v>
      </c>
      <c r="AF21" s="1">
        <v>15</v>
      </c>
      <c r="AG21" s="1">
        <v>19</v>
      </c>
      <c r="AH21" s="7">
        <f t="shared" si="20"/>
        <v>34</v>
      </c>
      <c r="AI21" s="1">
        <v>7</v>
      </c>
      <c r="AJ21" s="1">
        <v>35</v>
      </c>
      <c r="AK21" s="7">
        <f t="shared" si="7"/>
        <v>42</v>
      </c>
      <c r="AL21" s="1">
        <f t="shared" si="8"/>
        <v>17</v>
      </c>
      <c r="AM21" s="1">
        <f t="shared" si="9"/>
        <v>34</v>
      </c>
      <c r="AN21" s="8">
        <f t="shared" si="10"/>
        <v>51</v>
      </c>
      <c r="AO21" s="1">
        <f t="shared" si="11"/>
        <v>58</v>
      </c>
      <c r="AP21" s="1">
        <f t="shared" si="12"/>
        <v>67</v>
      </c>
      <c r="AQ21" s="8">
        <f t="shared" si="13"/>
        <v>125</v>
      </c>
      <c r="AR21" s="1">
        <f t="shared" si="14"/>
        <v>23</v>
      </c>
      <c r="AS21" s="1">
        <f t="shared" si="15"/>
        <v>142</v>
      </c>
      <c r="AT21" s="8">
        <f t="shared" si="16"/>
        <v>165</v>
      </c>
    </row>
    <row r="22" spans="1:46">
      <c r="A22" s="6" t="s">
        <v>39</v>
      </c>
      <c r="B22" s="18">
        <v>6</v>
      </c>
      <c r="C22" s="18">
        <v>17</v>
      </c>
      <c r="D22" s="19">
        <f t="shared" si="0"/>
        <v>23</v>
      </c>
      <c r="E22" s="18">
        <v>18</v>
      </c>
      <c r="F22" s="18">
        <v>33</v>
      </c>
      <c r="G22" s="19">
        <f t="shared" si="1"/>
        <v>51</v>
      </c>
      <c r="H22" s="18">
        <v>6</v>
      </c>
      <c r="I22" s="18">
        <v>103</v>
      </c>
      <c r="J22" s="19">
        <f t="shared" si="2"/>
        <v>109</v>
      </c>
      <c r="K22" s="18">
        <v>6</v>
      </c>
      <c r="L22" s="18">
        <v>19</v>
      </c>
      <c r="M22" s="19">
        <f t="shared" si="3"/>
        <v>25</v>
      </c>
      <c r="N22" s="18">
        <v>12</v>
      </c>
      <c r="O22" s="18">
        <v>34</v>
      </c>
      <c r="P22" s="19">
        <f t="shared" si="4"/>
        <v>46</v>
      </c>
      <c r="Q22" s="18">
        <v>7</v>
      </c>
      <c r="R22" s="18">
        <v>82</v>
      </c>
      <c r="S22" s="19">
        <f t="shared" si="5"/>
        <v>89</v>
      </c>
      <c r="T22" s="1">
        <v>3</v>
      </c>
      <c r="U22" s="1">
        <v>15</v>
      </c>
      <c r="V22" s="7">
        <f t="shared" si="17"/>
        <v>18</v>
      </c>
      <c r="W22" s="1">
        <v>23</v>
      </c>
      <c r="X22" s="1">
        <v>44</v>
      </c>
      <c r="Y22" s="7">
        <f t="shared" si="18"/>
        <v>67</v>
      </c>
      <c r="Z22" s="1">
        <v>13</v>
      </c>
      <c r="AA22" s="1">
        <v>81</v>
      </c>
      <c r="AB22" s="7">
        <f t="shared" si="6"/>
        <v>94</v>
      </c>
      <c r="AC22" s="1">
        <v>12</v>
      </c>
      <c r="AD22" s="1">
        <v>29</v>
      </c>
      <c r="AE22" s="7">
        <f t="shared" si="19"/>
        <v>41</v>
      </c>
      <c r="AF22" s="1">
        <v>32</v>
      </c>
      <c r="AG22" s="1">
        <v>34</v>
      </c>
      <c r="AH22" s="7">
        <f t="shared" si="20"/>
        <v>66</v>
      </c>
      <c r="AI22" s="1">
        <v>11</v>
      </c>
      <c r="AJ22" s="1">
        <v>67</v>
      </c>
      <c r="AK22" s="7">
        <f t="shared" si="7"/>
        <v>78</v>
      </c>
      <c r="AL22" s="1">
        <f t="shared" si="8"/>
        <v>27</v>
      </c>
      <c r="AM22" s="1">
        <f t="shared" si="9"/>
        <v>80</v>
      </c>
      <c r="AN22" s="8">
        <f t="shared" si="10"/>
        <v>107</v>
      </c>
      <c r="AO22" s="1">
        <f t="shared" si="11"/>
        <v>85</v>
      </c>
      <c r="AP22" s="1">
        <f t="shared" si="12"/>
        <v>145</v>
      </c>
      <c r="AQ22" s="8">
        <f t="shared" si="13"/>
        <v>230</v>
      </c>
      <c r="AR22" s="1">
        <f t="shared" si="14"/>
        <v>37</v>
      </c>
      <c r="AS22" s="1">
        <f t="shared" si="15"/>
        <v>333</v>
      </c>
      <c r="AT22" s="8">
        <f t="shared" si="16"/>
        <v>370</v>
      </c>
    </row>
    <row r="23" spans="1:46">
      <c r="A23" s="6" t="s">
        <v>40</v>
      </c>
      <c r="B23" s="18">
        <v>7</v>
      </c>
      <c r="C23" s="18">
        <v>25</v>
      </c>
      <c r="D23" s="19">
        <f t="shared" si="0"/>
        <v>32</v>
      </c>
      <c r="E23" s="18">
        <v>17</v>
      </c>
      <c r="F23" s="18">
        <v>32</v>
      </c>
      <c r="G23" s="19">
        <f t="shared" si="1"/>
        <v>49</v>
      </c>
      <c r="H23" s="18">
        <v>10</v>
      </c>
      <c r="I23" s="18">
        <v>105</v>
      </c>
      <c r="J23" s="19">
        <f t="shared" si="2"/>
        <v>115</v>
      </c>
      <c r="K23" s="18">
        <v>13</v>
      </c>
      <c r="L23" s="18">
        <v>21</v>
      </c>
      <c r="M23" s="19">
        <f t="shared" si="3"/>
        <v>34</v>
      </c>
      <c r="N23" s="18">
        <v>15</v>
      </c>
      <c r="O23" s="18">
        <v>45</v>
      </c>
      <c r="P23" s="19">
        <f t="shared" si="4"/>
        <v>60</v>
      </c>
      <c r="Q23" s="18">
        <v>8</v>
      </c>
      <c r="R23" s="18">
        <v>124</v>
      </c>
      <c r="S23" s="19">
        <f t="shared" si="5"/>
        <v>132</v>
      </c>
      <c r="T23" s="1">
        <v>11</v>
      </c>
      <c r="U23" s="1">
        <v>28</v>
      </c>
      <c r="V23" s="7">
        <f t="shared" si="17"/>
        <v>39</v>
      </c>
      <c r="W23" s="1">
        <v>27</v>
      </c>
      <c r="X23" s="1">
        <v>48</v>
      </c>
      <c r="Y23" s="7">
        <f t="shared" si="18"/>
        <v>75</v>
      </c>
      <c r="Z23" s="1">
        <v>10</v>
      </c>
      <c r="AA23" s="1">
        <v>128</v>
      </c>
      <c r="AB23" s="7">
        <f t="shared" si="6"/>
        <v>138</v>
      </c>
      <c r="AC23" s="1">
        <v>21</v>
      </c>
      <c r="AD23" s="1">
        <v>38</v>
      </c>
      <c r="AE23" s="7">
        <f t="shared" si="19"/>
        <v>59</v>
      </c>
      <c r="AF23" s="1">
        <v>27</v>
      </c>
      <c r="AG23" s="1">
        <v>50</v>
      </c>
      <c r="AH23" s="7">
        <f t="shared" si="20"/>
        <v>77</v>
      </c>
      <c r="AI23" s="1">
        <v>14</v>
      </c>
      <c r="AJ23" s="1">
        <v>114</v>
      </c>
      <c r="AK23" s="7">
        <f t="shared" si="7"/>
        <v>128</v>
      </c>
      <c r="AL23" s="1">
        <f t="shared" si="8"/>
        <v>52</v>
      </c>
      <c r="AM23" s="1">
        <f t="shared" si="9"/>
        <v>112</v>
      </c>
      <c r="AN23" s="8">
        <f t="shared" si="10"/>
        <v>164</v>
      </c>
      <c r="AO23" s="1">
        <f t="shared" si="11"/>
        <v>86</v>
      </c>
      <c r="AP23" s="1">
        <f t="shared" si="12"/>
        <v>175</v>
      </c>
      <c r="AQ23" s="8">
        <f t="shared" si="13"/>
        <v>261</v>
      </c>
      <c r="AR23" s="1">
        <f t="shared" si="14"/>
        <v>42</v>
      </c>
      <c r="AS23" s="1">
        <f t="shared" si="15"/>
        <v>471</v>
      </c>
      <c r="AT23" s="8">
        <f t="shared" si="16"/>
        <v>513</v>
      </c>
    </row>
    <row r="24" spans="1:46">
      <c r="A24" s="6" t="s">
        <v>41</v>
      </c>
      <c r="B24" s="18">
        <v>14</v>
      </c>
      <c r="C24" s="18">
        <v>51</v>
      </c>
      <c r="D24" s="19">
        <f t="shared" si="0"/>
        <v>65</v>
      </c>
      <c r="E24" s="18">
        <v>39</v>
      </c>
      <c r="F24" s="18">
        <v>91</v>
      </c>
      <c r="G24" s="19">
        <f t="shared" si="1"/>
        <v>130</v>
      </c>
      <c r="H24" s="18">
        <v>24</v>
      </c>
      <c r="I24" s="18">
        <v>316</v>
      </c>
      <c r="J24" s="19">
        <f t="shared" si="2"/>
        <v>340</v>
      </c>
      <c r="K24" s="18">
        <v>20</v>
      </c>
      <c r="L24" s="18">
        <v>49</v>
      </c>
      <c r="M24" s="19">
        <f t="shared" si="3"/>
        <v>69</v>
      </c>
      <c r="N24" s="18">
        <v>36</v>
      </c>
      <c r="O24" s="18">
        <v>107</v>
      </c>
      <c r="P24" s="19">
        <f t="shared" si="4"/>
        <v>143</v>
      </c>
      <c r="Q24" s="18">
        <v>31</v>
      </c>
      <c r="R24" s="18">
        <v>228</v>
      </c>
      <c r="S24" s="19">
        <f t="shared" si="5"/>
        <v>259</v>
      </c>
      <c r="T24" s="1">
        <v>22</v>
      </c>
      <c r="U24" s="1">
        <v>62</v>
      </c>
      <c r="V24" s="7">
        <f t="shared" si="17"/>
        <v>84</v>
      </c>
      <c r="W24" s="1">
        <v>58</v>
      </c>
      <c r="X24" s="1">
        <v>99</v>
      </c>
      <c r="Y24" s="7">
        <f t="shared" si="18"/>
        <v>157</v>
      </c>
      <c r="Z24" s="1">
        <v>35</v>
      </c>
      <c r="AA24" s="1">
        <v>248</v>
      </c>
      <c r="AB24" s="7">
        <f t="shared" si="6"/>
        <v>283</v>
      </c>
      <c r="AC24" s="1">
        <v>31</v>
      </c>
      <c r="AD24" s="1">
        <v>73</v>
      </c>
      <c r="AE24" s="7">
        <f t="shared" si="19"/>
        <v>104</v>
      </c>
      <c r="AF24" s="1">
        <v>87</v>
      </c>
      <c r="AG24" s="1">
        <v>144</v>
      </c>
      <c r="AH24" s="7">
        <f t="shared" si="20"/>
        <v>231</v>
      </c>
      <c r="AI24" s="1">
        <v>45</v>
      </c>
      <c r="AJ24" s="1">
        <v>229</v>
      </c>
      <c r="AK24" s="7">
        <f t="shared" si="7"/>
        <v>274</v>
      </c>
      <c r="AL24" s="1">
        <f t="shared" si="8"/>
        <v>87</v>
      </c>
      <c r="AM24" s="1">
        <f t="shared" si="9"/>
        <v>235</v>
      </c>
      <c r="AN24" s="8">
        <f t="shared" si="10"/>
        <v>322</v>
      </c>
      <c r="AO24" s="1">
        <f t="shared" si="11"/>
        <v>220</v>
      </c>
      <c r="AP24" s="1">
        <f t="shared" si="12"/>
        <v>441</v>
      </c>
      <c r="AQ24" s="8">
        <f t="shared" si="13"/>
        <v>661</v>
      </c>
      <c r="AR24" s="1">
        <f t="shared" si="14"/>
        <v>135</v>
      </c>
      <c r="AS24" s="1">
        <f t="shared" si="15"/>
        <v>1021</v>
      </c>
      <c r="AT24" s="8">
        <f t="shared" si="16"/>
        <v>1156</v>
      </c>
    </row>
    <row r="25" spans="1:46">
      <c r="A25" s="6" t="s">
        <v>42</v>
      </c>
      <c r="B25" s="18">
        <v>0</v>
      </c>
      <c r="C25" s="18">
        <v>0</v>
      </c>
      <c r="D25" s="19">
        <f t="shared" si="0"/>
        <v>0</v>
      </c>
      <c r="E25" s="18">
        <v>0</v>
      </c>
      <c r="F25" s="18">
        <v>0</v>
      </c>
      <c r="G25" s="19">
        <f t="shared" si="1"/>
        <v>0</v>
      </c>
      <c r="H25" s="18">
        <v>0</v>
      </c>
      <c r="I25" s="18">
        <v>0</v>
      </c>
      <c r="J25" s="19">
        <f t="shared" si="2"/>
        <v>0</v>
      </c>
      <c r="K25" s="18">
        <v>0</v>
      </c>
      <c r="L25" s="18">
        <v>0</v>
      </c>
      <c r="M25" s="19">
        <f t="shared" si="3"/>
        <v>0</v>
      </c>
      <c r="N25" s="18">
        <v>0</v>
      </c>
      <c r="O25" s="18">
        <v>0</v>
      </c>
      <c r="P25" s="19">
        <f t="shared" si="4"/>
        <v>0</v>
      </c>
      <c r="Q25" s="18">
        <v>0</v>
      </c>
      <c r="R25" s="18">
        <v>0</v>
      </c>
      <c r="S25" s="19">
        <f t="shared" si="5"/>
        <v>0</v>
      </c>
      <c r="T25" s="1">
        <v>0</v>
      </c>
      <c r="U25" s="1">
        <v>0</v>
      </c>
      <c r="V25" s="7">
        <f t="shared" si="17"/>
        <v>0</v>
      </c>
      <c r="W25" s="1">
        <v>0</v>
      </c>
      <c r="X25" s="1">
        <v>0</v>
      </c>
      <c r="Y25" s="7">
        <f t="shared" si="18"/>
        <v>0</v>
      </c>
      <c r="Z25" s="1">
        <v>0</v>
      </c>
      <c r="AA25" s="1">
        <v>1</v>
      </c>
      <c r="AB25" s="7">
        <f t="shared" si="6"/>
        <v>1</v>
      </c>
      <c r="AC25" s="1">
        <v>0</v>
      </c>
      <c r="AD25" s="1">
        <v>0</v>
      </c>
      <c r="AE25" s="7">
        <f t="shared" si="19"/>
        <v>0</v>
      </c>
      <c r="AF25" s="7">
        <v>0</v>
      </c>
      <c r="AG25" s="7">
        <v>0</v>
      </c>
      <c r="AH25" s="7">
        <f t="shared" si="20"/>
        <v>0</v>
      </c>
      <c r="AI25" s="1">
        <v>0</v>
      </c>
      <c r="AJ25" s="1">
        <v>0</v>
      </c>
      <c r="AK25" s="7">
        <f t="shared" si="7"/>
        <v>0</v>
      </c>
      <c r="AL25" s="1">
        <f t="shared" si="8"/>
        <v>0</v>
      </c>
      <c r="AM25" s="1">
        <f t="shared" si="9"/>
        <v>0</v>
      </c>
      <c r="AN25" s="8">
        <f t="shared" si="10"/>
        <v>0</v>
      </c>
      <c r="AO25" s="1">
        <f t="shared" si="11"/>
        <v>0</v>
      </c>
      <c r="AP25" s="1">
        <f t="shared" si="12"/>
        <v>0</v>
      </c>
      <c r="AQ25" s="8">
        <f t="shared" si="13"/>
        <v>0</v>
      </c>
      <c r="AR25" s="1">
        <f t="shared" si="14"/>
        <v>0</v>
      </c>
      <c r="AS25" s="1">
        <f t="shared" si="15"/>
        <v>1</v>
      </c>
      <c r="AT25" s="8">
        <f t="shared" si="16"/>
        <v>1</v>
      </c>
    </row>
    <row r="26" spans="1:46">
      <c r="A26" s="31" t="s">
        <v>6</v>
      </c>
      <c r="B26" s="21">
        <f t="shared" ref="B26:I26" si="21">SUM(B5:B25)</f>
        <v>284</v>
      </c>
      <c r="C26" s="21">
        <f t="shared" si="21"/>
        <v>686</v>
      </c>
      <c r="D26" s="21">
        <f t="shared" si="21"/>
        <v>970</v>
      </c>
      <c r="E26" s="21">
        <f t="shared" si="21"/>
        <v>463</v>
      </c>
      <c r="F26" s="21">
        <f t="shared" si="21"/>
        <v>1257</v>
      </c>
      <c r="G26" s="21">
        <f t="shared" si="21"/>
        <v>1720</v>
      </c>
      <c r="H26" s="21">
        <f t="shared" si="21"/>
        <v>425</v>
      </c>
      <c r="I26" s="21">
        <f t="shared" si="21"/>
        <v>3914</v>
      </c>
      <c r="J26" s="21">
        <f t="shared" si="2"/>
        <v>4339</v>
      </c>
      <c r="K26" s="21">
        <f t="shared" ref="K26:R26" si="22">SUM(K5:K25)</f>
        <v>333</v>
      </c>
      <c r="L26" s="21">
        <f t="shared" si="22"/>
        <v>788</v>
      </c>
      <c r="M26" s="21">
        <f t="shared" si="22"/>
        <v>1121</v>
      </c>
      <c r="N26" s="21">
        <f t="shared" si="22"/>
        <v>587</v>
      </c>
      <c r="O26" s="21">
        <f t="shared" si="22"/>
        <v>1302</v>
      </c>
      <c r="P26" s="21">
        <f t="shared" si="22"/>
        <v>1889</v>
      </c>
      <c r="Q26" s="21">
        <f t="shared" si="22"/>
        <v>400</v>
      </c>
      <c r="R26" s="21">
        <f t="shared" si="22"/>
        <v>3447</v>
      </c>
      <c r="S26" s="21">
        <f t="shared" si="5"/>
        <v>3847</v>
      </c>
      <c r="T26" s="9">
        <f t="shared" ref="T26:AA26" si="23">SUM(T5:T25)</f>
        <v>388</v>
      </c>
      <c r="U26" s="9">
        <f t="shared" si="23"/>
        <v>780</v>
      </c>
      <c r="V26" s="9">
        <f t="shared" si="23"/>
        <v>1168</v>
      </c>
      <c r="W26" s="9">
        <f t="shared" si="23"/>
        <v>899</v>
      </c>
      <c r="X26" s="9">
        <f t="shared" si="23"/>
        <v>1454</v>
      </c>
      <c r="Y26" s="9">
        <f t="shared" si="23"/>
        <v>2353</v>
      </c>
      <c r="Z26" s="9">
        <f t="shared" si="23"/>
        <v>577</v>
      </c>
      <c r="AA26" s="9">
        <f t="shared" si="23"/>
        <v>3616</v>
      </c>
      <c r="AB26" s="9">
        <f>SUM(Z26:AA26)</f>
        <v>4193</v>
      </c>
      <c r="AC26" s="9">
        <f t="shared" ref="AC26:AT26" si="24">SUM(AC5:AC25)</f>
        <v>466</v>
      </c>
      <c r="AD26" s="9">
        <f t="shared" si="24"/>
        <v>918</v>
      </c>
      <c r="AE26" s="9">
        <f t="shared" si="24"/>
        <v>1384</v>
      </c>
      <c r="AF26" s="9">
        <f t="shared" si="24"/>
        <v>1041</v>
      </c>
      <c r="AG26" s="9">
        <f t="shared" si="24"/>
        <v>1486</v>
      </c>
      <c r="AH26" s="9">
        <f t="shared" si="24"/>
        <v>2527</v>
      </c>
      <c r="AI26" s="9">
        <f t="shared" si="24"/>
        <v>617</v>
      </c>
      <c r="AJ26" s="9">
        <f t="shared" si="24"/>
        <v>3193</v>
      </c>
      <c r="AK26" s="9">
        <f t="shared" si="24"/>
        <v>3810</v>
      </c>
      <c r="AL26" s="9">
        <f t="shared" si="24"/>
        <v>1471</v>
      </c>
      <c r="AM26" s="9">
        <f t="shared" si="24"/>
        <v>3172</v>
      </c>
      <c r="AN26" s="10">
        <f t="shared" si="24"/>
        <v>4643</v>
      </c>
      <c r="AO26" s="9">
        <f t="shared" si="24"/>
        <v>2990</v>
      </c>
      <c r="AP26" s="9">
        <f t="shared" si="24"/>
        <v>5499</v>
      </c>
      <c r="AQ26" s="10">
        <f t="shared" si="24"/>
        <v>8489</v>
      </c>
      <c r="AR26" s="9">
        <f t="shared" si="24"/>
        <v>2019</v>
      </c>
      <c r="AS26" s="9">
        <f t="shared" si="24"/>
        <v>14170</v>
      </c>
      <c r="AT26" s="10">
        <f t="shared" si="24"/>
        <v>16189</v>
      </c>
    </row>
    <row r="27" spans="1:46">
      <c r="A27" s="47" t="s">
        <v>16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</row>
    <row r="29" spans="1:46"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  <row r="30" spans="1:46"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</sheetData>
  <mergeCells count="23">
    <mergeCell ref="Q3:S3"/>
    <mergeCell ref="A27:AT27"/>
    <mergeCell ref="B3:D3"/>
    <mergeCell ref="E3:G3"/>
    <mergeCell ref="H3:J3"/>
    <mergeCell ref="K3:M3"/>
    <mergeCell ref="N3:P3"/>
    <mergeCell ref="A1:AT1"/>
    <mergeCell ref="A2:A4"/>
    <mergeCell ref="T2:AB2"/>
    <mergeCell ref="AC2:AK2"/>
    <mergeCell ref="AL2:AT2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K2:S2"/>
    <mergeCell ref="B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Geraldine, Cardenas Baquero</cp:lastModifiedBy>
  <cp:revision/>
  <dcterms:created xsi:type="dcterms:W3CDTF">2026-02-12T15:20:08Z</dcterms:created>
  <dcterms:modified xsi:type="dcterms:W3CDTF">2026-04-21T19:25:54Z</dcterms:modified>
  <cp:category/>
  <cp:contentStatus/>
</cp:coreProperties>
</file>